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oje soubory\Rozpočty\Informační centrum\Cena celkem upravena\"/>
    </mc:Choice>
  </mc:AlternateContent>
  <xr:revisionPtr revIDLastSave="0" documentId="13_ncr:11_{76122F06-FE07-4E87-A389-AE2E9024888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.0 D.0 Pol" sheetId="12" r:id="rId4"/>
    <sheet name="D.1 D.1.1 Pol" sheetId="13" r:id="rId5"/>
    <sheet name="D.1 D.1.2.5 Pol" sheetId="14" r:id="rId6"/>
    <sheet name="D.1 D.1.2.6 Pol" sheetId="15" r:id="rId7"/>
    <sheet name="D.1 D.1.2.7 Pol" sheetId="16" r:id="rId8"/>
  </sheets>
  <externalReferences>
    <externalReference r:id="rId9"/>
  </externalReferences>
  <definedNames>
    <definedName name="CelkemDPHVypocet" localSheetId="1">Stavba!$H$48</definedName>
    <definedName name="CenaCelkem">Stavba!$G$29</definedName>
    <definedName name="CenaCelkemBezDPH">Stavba!$G$28</definedName>
    <definedName name="CenaCelkemVypocet" localSheetId="1">Stavba!$I$48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'D.0 D.0 Pol'!$1:$7</definedName>
    <definedName name="_xlnm.Print_Titles" localSheetId="4">'D.1 D.1.1 Pol'!$1:$7</definedName>
    <definedName name="_xlnm.Print_Titles" localSheetId="5">'D.1 D.1.2.5 Pol'!$1:$7</definedName>
    <definedName name="_xlnm.Print_Titles" localSheetId="6">'D.1 D.1.2.6 Pol'!$1:$7</definedName>
    <definedName name="_xlnm.Print_Titles" localSheetId="7">'D.1 D.1.2.7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'D.0 D.0 Pol'!$A$1:$Y$27</definedName>
    <definedName name="_xlnm.Print_Area" localSheetId="4">'D.1 D.1.1 Pol'!$A$1:$Y$535</definedName>
    <definedName name="_xlnm.Print_Area" localSheetId="5">'D.1 D.1.2.5 Pol'!$A$1:$Y$129</definedName>
    <definedName name="_xlnm.Print_Area" localSheetId="6">'D.1 D.1.2.6 Pol'!$A$1:$Y$54</definedName>
    <definedName name="_xlnm.Print_Area" localSheetId="7">'D.1 D.1.2.7 Pol'!$A$1:$Y$32</definedName>
    <definedName name="_xlnm.Print_Area" localSheetId="1">Stavba!$A$1:$J$100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Stavba!$F$48</definedName>
    <definedName name="ZakladDPHZakl">Stavba!$G$25</definedName>
    <definedName name="ZakladDPHZaklVypocet" localSheetId="1">Stavba!$G$48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9" i="1" l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31" i="16"/>
  <c r="G9" i="16"/>
  <c r="I9" i="16"/>
  <c r="I8" i="16" s="1"/>
  <c r="K9" i="16"/>
  <c r="K8" i="16" s="1"/>
  <c r="M9" i="16"/>
  <c r="M8" i="16" s="1"/>
  <c r="O9" i="16"/>
  <c r="O8" i="16" s="1"/>
  <c r="Q9" i="16"/>
  <c r="Q8" i="16" s="1"/>
  <c r="V9" i="16"/>
  <c r="V8" i="16" s="1"/>
  <c r="G11" i="16"/>
  <c r="G8" i="16" s="1"/>
  <c r="I11" i="16"/>
  <c r="K11" i="16"/>
  <c r="M11" i="16"/>
  <c r="O11" i="16"/>
  <c r="Q11" i="16"/>
  <c r="V11" i="16"/>
  <c r="G13" i="16"/>
  <c r="I13" i="16"/>
  <c r="K13" i="16"/>
  <c r="M13" i="16"/>
  <c r="O13" i="16"/>
  <c r="Q13" i="16"/>
  <c r="V13" i="16"/>
  <c r="G15" i="16"/>
  <c r="I15" i="16"/>
  <c r="K15" i="16"/>
  <c r="M15" i="16"/>
  <c r="O15" i="16"/>
  <c r="Q15" i="16"/>
  <c r="V15" i="16"/>
  <c r="G17" i="16"/>
  <c r="I17" i="16"/>
  <c r="K17" i="16"/>
  <c r="M17" i="16"/>
  <c r="O17" i="16"/>
  <c r="Q17" i="16"/>
  <c r="V17" i="16"/>
  <c r="G19" i="16"/>
  <c r="I19" i="16"/>
  <c r="K19" i="16"/>
  <c r="M19" i="16"/>
  <c r="O19" i="16"/>
  <c r="Q19" i="16"/>
  <c r="V19" i="16"/>
  <c r="G21" i="16"/>
  <c r="G22" i="16"/>
  <c r="I22" i="16"/>
  <c r="I21" i="16" s="1"/>
  <c r="K22" i="16"/>
  <c r="K21" i="16" s="1"/>
  <c r="M22" i="16"/>
  <c r="M21" i="16" s="1"/>
  <c r="O22" i="16"/>
  <c r="O21" i="16" s="1"/>
  <c r="Q22" i="16"/>
  <c r="Q21" i="16" s="1"/>
  <c r="V22" i="16"/>
  <c r="V21" i="16" s="1"/>
  <c r="G24" i="16"/>
  <c r="I24" i="16"/>
  <c r="K24" i="16"/>
  <c r="M24" i="16"/>
  <c r="O24" i="16"/>
  <c r="Q24" i="16"/>
  <c r="V24" i="16"/>
  <c r="G26" i="16"/>
  <c r="I26" i="16"/>
  <c r="K26" i="16"/>
  <c r="M26" i="16"/>
  <c r="O26" i="16"/>
  <c r="Q26" i="16"/>
  <c r="V26" i="16"/>
  <c r="G28" i="16"/>
  <c r="I28" i="16"/>
  <c r="K28" i="16"/>
  <c r="M28" i="16"/>
  <c r="O28" i="16"/>
  <c r="Q28" i="16"/>
  <c r="V28" i="16"/>
  <c r="AE31" i="16"/>
  <c r="AF31" i="16"/>
  <c r="G53" i="15"/>
  <c r="BA43" i="15"/>
  <c r="G8" i="15"/>
  <c r="G9" i="15"/>
  <c r="I9" i="15"/>
  <c r="I8" i="15" s="1"/>
  <c r="K9" i="15"/>
  <c r="K8" i="15" s="1"/>
  <c r="M9" i="15"/>
  <c r="M8" i="15" s="1"/>
  <c r="O9" i="15"/>
  <c r="O8" i="15" s="1"/>
  <c r="Q9" i="15"/>
  <c r="Q8" i="15" s="1"/>
  <c r="V9" i="15"/>
  <c r="V8" i="15" s="1"/>
  <c r="G11" i="15"/>
  <c r="I11" i="15"/>
  <c r="K11" i="15"/>
  <c r="M11" i="15"/>
  <c r="O11" i="15"/>
  <c r="Q11" i="15"/>
  <c r="V11" i="15"/>
  <c r="G13" i="15"/>
  <c r="I13" i="15"/>
  <c r="K13" i="15"/>
  <c r="M13" i="15"/>
  <c r="O13" i="15"/>
  <c r="Q13" i="15"/>
  <c r="V13" i="15"/>
  <c r="G15" i="15"/>
  <c r="I15" i="15"/>
  <c r="K15" i="15"/>
  <c r="M15" i="15"/>
  <c r="O15" i="15"/>
  <c r="Q15" i="15"/>
  <c r="V15" i="15"/>
  <c r="G17" i="15"/>
  <c r="I17" i="15"/>
  <c r="K17" i="15"/>
  <c r="M17" i="15"/>
  <c r="O17" i="15"/>
  <c r="Q17" i="15"/>
  <c r="V17" i="15"/>
  <c r="G19" i="15"/>
  <c r="I19" i="15"/>
  <c r="K19" i="15"/>
  <c r="M19" i="15"/>
  <c r="O19" i="15"/>
  <c r="Q19" i="15"/>
  <c r="V19" i="15"/>
  <c r="G22" i="15"/>
  <c r="I22" i="15"/>
  <c r="I21" i="15" s="1"/>
  <c r="K22" i="15"/>
  <c r="K21" i="15" s="1"/>
  <c r="M22" i="15"/>
  <c r="M21" i="15" s="1"/>
  <c r="O22" i="15"/>
  <c r="O21" i="15" s="1"/>
  <c r="Q22" i="15"/>
  <c r="Q21" i="15" s="1"/>
  <c r="V22" i="15"/>
  <c r="V21" i="15" s="1"/>
  <c r="G24" i="15"/>
  <c r="I24" i="15"/>
  <c r="K24" i="15"/>
  <c r="M24" i="15"/>
  <c r="O24" i="15"/>
  <c r="Q24" i="15"/>
  <c r="V24" i="15"/>
  <c r="G26" i="15"/>
  <c r="G21" i="15" s="1"/>
  <c r="I26" i="15"/>
  <c r="K26" i="15"/>
  <c r="M26" i="15"/>
  <c r="O26" i="15"/>
  <c r="Q26" i="15"/>
  <c r="V26" i="15"/>
  <c r="G28" i="15"/>
  <c r="I28" i="15"/>
  <c r="K28" i="15"/>
  <c r="M28" i="15"/>
  <c r="O28" i="15"/>
  <c r="Q28" i="15"/>
  <c r="V28" i="15"/>
  <c r="G30" i="15"/>
  <c r="I30" i="15"/>
  <c r="K30" i="15"/>
  <c r="M30" i="15"/>
  <c r="O30" i="15"/>
  <c r="Q30" i="15"/>
  <c r="V30" i="15"/>
  <c r="G32" i="15"/>
  <c r="I32" i="15"/>
  <c r="K32" i="15"/>
  <c r="M32" i="15"/>
  <c r="O32" i="15"/>
  <c r="Q32" i="15"/>
  <c r="V32" i="15"/>
  <c r="G34" i="15"/>
  <c r="I34" i="15"/>
  <c r="K34" i="15"/>
  <c r="M34" i="15"/>
  <c r="O34" i="15"/>
  <c r="Q34" i="15"/>
  <c r="V34" i="15"/>
  <c r="G36" i="15"/>
  <c r="I36" i="15"/>
  <c r="K36" i="15"/>
  <c r="M36" i="15"/>
  <c r="O36" i="15"/>
  <c r="Q36" i="15"/>
  <c r="V36" i="15"/>
  <c r="G38" i="15"/>
  <c r="I38" i="15"/>
  <c r="K38" i="15"/>
  <c r="M38" i="15"/>
  <c r="O38" i="15"/>
  <c r="Q38" i="15"/>
  <c r="V38" i="15"/>
  <c r="G40" i="15"/>
  <c r="G41" i="15"/>
  <c r="I41" i="15"/>
  <c r="I40" i="15" s="1"/>
  <c r="K41" i="15"/>
  <c r="K40" i="15" s="1"/>
  <c r="M41" i="15"/>
  <c r="M40" i="15" s="1"/>
  <c r="O41" i="15"/>
  <c r="O40" i="15" s="1"/>
  <c r="Q41" i="15"/>
  <c r="Q40" i="15" s="1"/>
  <c r="V41" i="15"/>
  <c r="V40" i="15" s="1"/>
  <c r="G48" i="15"/>
  <c r="I48" i="15"/>
  <c r="K48" i="15"/>
  <c r="M48" i="15"/>
  <c r="O48" i="15"/>
  <c r="Q48" i="15"/>
  <c r="V48" i="15"/>
  <c r="G50" i="15"/>
  <c r="I50" i="15"/>
  <c r="K50" i="15"/>
  <c r="M50" i="15"/>
  <c r="O50" i="15"/>
  <c r="Q50" i="15"/>
  <c r="V50" i="15"/>
  <c r="AE53" i="15"/>
  <c r="AF53" i="15"/>
  <c r="G128" i="14"/>
  <c r="BA115" i="14"/>
  <c r="G9" i="14"/>
  <c r="G8" i="14" s="1"/>
  <c r="I9" i="14"/>
  <c r="I8" i="14" s="1"/>
  <c r="K9" i="14"/>
  <c r="K8" i="14" s="1"/>
  <c r="M9" i="14"/>
  <c r="M8" i="14" s="1"/>
  <c r="O9" i="14"/>
  <c r="O8" i="14" s="1"/>
  <c r="Q9" i="14"/>
  <c r="Q8" i="14" s="1"/>
  <c r="V9" i="14"/>
  <c r="V8" i="14" s="1"/>
  <c r="G11" i="14"/>
  <c r="I11" i="14"/>
  <c r="K11" i="14"/>
  <c r="M11" i="14"/>
  <c r="O11" i="14"/>
  <c r="Q11" i="14"/>
  <c r="V11" i="14"/>
  <c r="G13" i="14"/>
  <c r="I13" i="14"/>
  <c r="K13" i="14"/>
  <c r="M13" i="14"/>
  <c r="O13" i="14"/>
  <c r="Q13" i="14"/>
  <c r="V13" i="14"/>
  <c r="G15" i="14"/>
  <c r="I15" i="14"/>
  <c r="K15" i="14"/>
  <c r="M15" i="14"/>
  <c r="O15" i="14"/>
  <c r="Q15" i="14"/>
  <c r="V15" i="14"/>
  <c r="G17" i="14"/>
  <c r="I17" i="14"/>
  <c r="K17" i="14"/>
  <c r="M17" i="14"/>
  <c r="O17" i="14"/>
  <c r="Q17" i="14"/>
  <c r="V17" i="14"/>
  <c r="G19" i="14"/>
  <c r="I19" i="14"/>
  <c r="K19" i="14"/>
  <c r="M19" i="14"/>
  <c r="O19" i="14"/>
  <c r="Q19" i="14"/>
  <c r="V19" i="14"/>
  <c r="G21" i="14"/>
  <c r="I21" i="14"/>
  <c r="K21" i="14"/>
  <c r="M21" i="14"/>
  <c r="O21" i="14"/>
  <c r="Q21" i="14"/>
  <c r="V21" i="14"/>
  <c r="G23" i="14"/>
  <c r="I23" i="14"/>
  <c r="K23" i="14"/>
  <c r="M23" i="14"/>
  <c r="O23" i="14"/>
  <c r="Q23" i="14"/>
  <c r="V23" i="14"/>
  <c r="G25" i="14"/>
  <c r="I25" i="14"/>
  <c r="K25" i="14"/>
  <c r="M25" i="14"/>
  <c r="O25" i="14"/>
  <c r="Q25" i="14"/>
  <c r="V25" i="14"/>
  <c r="G27" i="14"/>
  <c r="I27" i="14"/>
  <c r="K27" i="14"/>
  <c r="M27" i="14"/>
  <c r="O27" i="14"/>
  <c r="Q27" i="14"/>
  <c r="V27" i="14"/>
  <c r="G30" i="14"/>
  <c r="G29" i="14" s="1"/>
  <c r="I30" i="14"/>
  <c r="I29" i="14" s="1"/>
  <c r="K30" i="14"/>
  <c r="K29" i="14" s="1"/>
  <c r="M30" i="14"/>
  <c r="M29" i="14" s="1"/>
  <c r="O30" i="14"/>
  <c r="O29" i="14" s="1"/>
  <c r="Q30" i="14"/>
  <c r="Q29" i="14" s="1"/>
  <c r="V30" i="14"/>
  <c r="V29" i="14" s="1"/>
  <c r="G33" i="14"/>
  <c r="I33" i="14"/>
  <c r="K33" i="14"/>
  <c r="M33" i="14"/>
  <c r="O33" i="14"/>
  <c r="Q33" i="14"/>
  <c r="V33" i="14"/>
  <c r="G37" i="14"/>
  <c r="G36" i="14" s="1"/>
  <c r="I37" i="14"/>
  <c r="I36" i="14" s="1"/>
  <c r="K37" i="14"/>
  <c r="K36" i="14" s="1"/>
  <c r="M37" i="14"/>
  <c r="O37" i="14"/>
  <c r="O36" i="14" s="1"/>
  <c r="Q37" i="14"/>
  <c r="Q36" i="14" s="1"/>
  <c r="V37" i="14"/>
  <c r="V36" i="14" s="1"/>
  <c r="G39" i="14"/>
  <c r="I39" i="14"/>
  <c r="K39" i="14"/>
  <c r="M39" i="14"/>
  <c r="O39" i="14"/>
  <c r="Q39" i="14"/>
  <c r="V39" i="14"/>
  <c r="G41" i="14"/>
  <c r="I41" i="14"/>
  <c r="K41" i="14"/>
  <c r="M41" i="14"/>
  <c r="O41" i="14"/>
  <c r="Q41" i="14"/>
  <c r="V41" i="14"/>
  <c r="G43" i="14"/>
  <c r="I43" i="14"/>
  <c r="K43" i="14"/>
  <c r="M43" i="14"/>
  <c r="O43" i="14"/>
  <c r="Q43" i="14"/>
  <c r="V43" i="14"/>
  <c r="G45" i="14"/>
  <c r="I45" i="14"/>
  <c r="K45" i="14"/>
  <c r="M45" i="14"/>
  <c r="O45" i="14"/>
  <c r="Q45" i="14"/>
  <c r="V45" i="14"/>
  <c r="G47" i="14"/>
  <c r="I47" i="14"/>
  <c r="K47" i="14"/>
  <c r="M47" i="14"/>
  <c r="O47" i="14"/>
  <c r="Q47" i="14"/>
  <c r="V47" i="14"/>
  <c r="G49" i="14"/>
  <c r="M49" i="14" s="1"/>
  <c r="I49" i="14"/>
  <c r="K49" i="14"/>
  <c r="O49" i="14"/>
  <c r="Q49" i="14"/>
  <c r="V49" i="14"/>
  <c r="G52" i="14"/>
  <c r="I52" i="14"/>
  <c r="K52" i="14"/>
  <c r="M52" i="14"/>
  <c r="O52" i="14"/>
  <c r="Q52" i="14"/>
  <c r="V52" i="14"/>
  <c r="G55" i="14"/>
  <c r="G54" i="14" s="1"/>
  <c r="I55" i="14"/>
  <c r="I54" i="14" s="1"/>
  <c r="K55" i="14"/>
  <c r="K54" i="14" s="1"/>
  <c r="M55" i="14"/>
  <c r="M54" i="14" s="1"/>
  <c r="O55" i="14"/>
  <c r="O54" i="14" s="1"/>
  <c r="Q55" i="14"/>
  <c r="Q54" i="14" s="1"/>
  <c r="V55" i="14"/>
  <c r="V54" i="14" s="1"/>
  <c r="G57" i="14"/>
  <c r="I57" i="14"/>
  <c r="K57" i="14"/>
  <c r="M57" i="14"/>
  <c r="O57" i="14"/>
  <c r="Q57" i="14"/>
  <c r="V57" i="14"/>
  <c r="G59" i="14"/>
  <c r="I59" i="14"/>
  <c r="K59" i="14"/>
  <c r="M59" i="14"/>
  <c r="O59" i="14"/>
  <c r="Q59" i="14"/>
  <c r="V59" i="14"/>
  <c r="G61" i="14"/>
  <c r="I61" i="14"/>
  <c r="K61" i="14"/>
  <c r="M61" i="14"/>
  <c r="O61" i="14"/>
  <c r="Q61" i="14"/>
  <c r="V61" i="14"/>
  <c r="G64" i="14"/>
  <c r="I64" i="14"/>
  <c r="K64" i="14"/>
  <c r="M64" i="14"/>
  <c r="O64" i="14"/>
  <c r="Q64" i="14"/>
  <c r="V64" i="14"/>
  <c r="G66" i="14"/>
  <c r="I66" i="14"/>
  <c r="K66" i="14"/>
  <c r="M66" i="14"/>
  <c r="O66" i="14"/>
  <c r="Q66" i="14"/>
  <c r="V66" i="14"/>
  <c r="G68" i="14"/>
  <c r="I68" i="14"/>
  <c r="K68" i="14"/>
  <c r="M68" i="14"/>
  <c r="O68" i="14"/>
  <c r="Q68" i="14"/>
  <c r="V68" i="14"/>
  <c r="G70" i="14"/>
  <c r="I70" i="14"/>
  <c r="K70" i="14"/>
  <c r="M70" i="14"/>
  <c r="O70" i="14"/>
  <c r="Q70" i="14"/>
  <c r="V70" i="14"/>
  <c r="G72" i="14"/>
  <c r="I72" i="14"/>
  <c r="K72" i="14"/>
  <c r="M72" i="14"/>
  <c r="O72" i="14"/>
  <c r="Q72" i="14"/>
  <c r="V72" i="14"/>
  <c r="G74" i="14"/>
  <c r="I74" i="14"/>
  <c r="K74" i="14"/>
  <c r="M74" i="14"/>
  <c r="O74" i="14"/>
  <c r="Q74" i="14"/>
  <c r="V74" i="14"/>
  <c r="G76" i="14"/>
  <c r="I76" i="14"/>
  <c r="K76" i="14"/>
  <c r="M76" i="14"/>
  <c r="O76" i="14"/>
  <c r="Q76" i="14"/>
  <c r="V76" i="14"/>
  <c r="G79" i="14"/>
  <c r="G78" i="14" s="1"/>
  <c r="I79" i="14"/>
  <c r="I78" i="14" s="1"/>
  <c r="K79" i="14"/>
  <c r="K78" i="14" s="1"/>
  <c r="M79" i="14"/>
  <c r="M78" i="14" s="1"/>
  <c r="O79" i="14"/>
  <c r="O78" i="14" s="1"/>
  <c r="Q79" i="14"/>
  <c r="Q78" i="14" s="1"/>
  <c r="V79" i="14"/>
  <c r="V78" i="14" s="1"/>
  <c r="G81" i="14"/>
  <c r="I81" i="14"/>
  <c r="K81" i="14"/>
  <c r="M81" i="14"/>
  <c r="O81" i="14"/>
  <c r="Q81" i="14"/>
  <c r="V81" i="14"/>
  <c r="G83" i="14"/>
  <c r="I83" i="14"/>
  <c r="K83" i="14"/>
  <c r="M83" i="14"/>
  <c r="O83" i="14"/>
  <c r="Q83" i="14"/>
  <c r="V83" i="14"/>
  <c r="G85" i="14"/>
  <c r="I85" i="14"/>
  <c r="K85" i="14"/>
  <c r="M85" i="14"/>
  <c r="O85" i="14"/>
  <c r="Q85" i="14"/>
  <c r="V85" i="14"/>
  <c r="G87" i="14"/>
  <c r="I87" i="14"/>
  <c r="K87" i="14"/>
  <c r="M87" i="14"/>
  <c r="O87" i="14"/>
  <c r="Q87" i="14"/>
  <c r="V87" i="14"/>
  <c r="G90" i="14"/>
  <c r="G89" i="14" s="1"/>
  <c r="I90" i="14"/>
  <c r="I89" i="14" s="1"/>
  <c r="K90" i="14"/>
  <c r="K89" i="14" s="1"/>
  <c r="M90" i="14"/>
  <c r="M89" i="14" s="1"/>
  <c r="O90" i="14"/>
  <c r="O89" i="14" s="1"/>
  <c r="Q90" i="14"/>
  <c r="Q89" i="14" s="1"/>
  <c r="V90" i="14"/>
  <c r="G92" i="14"/>
  <c r="I92" i="14"/>
  <c r="K92" i="14"/>
  <c r="M92" i="14"/>
  <c r="O92" i="14"/>
  <c r="Q92" i="14"/>
  <c r="V92" i="14"/>
  <c r="G94" i="14"/>
  <c r="I94" i="14"/>
  <c r="K94" i="14"/>
  <c r="M94" i="14"/>
  <c r="O94" i="14"/>
  <c r="Q94" i="14"/>
  <c r="V94" i="14"/>
  <c r="G96" i="14"/>
  <c r="I96" i="14"/>
  <c r="K96" i="14"/>
  <c r="M96" i="14"/>
  <c r="O96" i="14"/>
  <c r="Q96" i="14"/>
  <c r="V96" i="14"/>
  <c r="G98" i="14"/>
  <c r="I98" i="14"/>
  <c r="K98" i="14"/>
  <c r="M98" i="14"/>
  <c r="O98" i="14"/>
  <c r="Q98" i="14"/>
  <c r="V98" i="14"/>
  <c r="G100" i="14"/>
  <c r="I100" i="14"/>
  <c r="K100" i="14"/>
  <c r="M100" i="14"/>
  <c r="O100" i="14"/>
  <c r="Q100" i="14"/>
  <c r="V100" i="14"/>
  <c r="G102" i="14"/>
  <c r="I102" i="14"/>
  <c r="K102" i="14"/>
  <c r="M102" i="14"/>
  <c r="O102" i="14"/>
  <c r="Q102" i="14"/>
  <c r="V102" i="14"/>
  <c r="G104" i="14"/>
  <c r="I104" i="14"/>
  <c r="K104" i="14"/>
  <c r="M104" i="14"/>
  <c r="O104" i="14"/>
  <c r="Q104" i="14"/>
  <c r="V104" i="14"/>
  <c r="G106" i="14"/>
  <c r="I106" i="14"/>
  <c r="K106" i="14"/>
  <c r="M106" i="14"/>
  <c r="O106" i="14"/>
  <c r="Q106" i="14"/>
  <c r="V106" i="14"/>
  <c r="G108" i="14"/>
  <c r="I108" i="14"/>
  <c r="K108" i="14"/>
  <c r="M108" i="14"/>
  <c r="O108" i="14"/>
  <c r="Q108" i="14"/>
  <c r="V108" i="14"/>
  <c r="V89" i="14" s="1"/>
  <c r="G110" i="14"/>
  <c r="I110" i="14"/>
  <c r="K110" i="14"/>
  <c r="M110" i="14"/>
  <c r="O110" i="14"/>
  <c r="Q110" i="14"/>
  <c r="V110" i="14"/>
  <c r="G112" i="14"/>
  <c r="I112" i="14"/>
  <c r="K112" i="14"/>
  <c r="M112" i="14"/>
  <c r="O112" i="14"/>
  <c r="Q112" i="14"/>
  <c r="V112" i="14"/>
  <c r="G114" i="14"/>
  <c r="I114" i="14"/>
  <c r="K114" i="14"/>
  <c r="M114" i="14"/>
  <c r="O114" i="14"/>
  <c r="Q114" i="14"/>
  <c r="V114" i="14"/>
  <c r="G117" i="14"/>
  <c r="I117" i="14"/>
  <c r="K117" i="14"/>
  <c r="M117" i="14"/>
  <c r="O117" i="14"/>
  <c r="Q117" i="14"/>
  <c r="V117" i="14"/>
  <c r="G119" i="14"/>
  <c r="I119" i="14"/>
  <c r="K119" i="14"/>
  <c r="M119" i="14"/>
  <c r="O119" i="14"/>
  <c r="Q119" i="14"/>
  <c r="V119" i="14"/>
  <c r="G122" i="14"/>
  <c r="I122" i="14"/>
  <c r="K122" i="14"/>
  <c r="M122" i="14"/>
  <c r="O122" i="14"/>
  <c r="Q122" i="14"/>
  <c r="V122" i="14"/>
  <c r="G125" i="14"/>
  <c r="I125" i="14"/>
  <c r="K125" i="14"/>
  <c r="M125" i="14"/>
  <c r="O125" i="14"/>
  <c r="Q125" i="14"/>
  <c r="V125" i="14"/>
  <c r="AE128" i="14"/>
  <c r="AF128" i="14"/>
  <c r="G534" i="13"/>
  <c r="BA517" i="13"/>
  <c r="BA212" i="13"/>
  <c r="BA141" i="13"/>
  <c r="BA122" i="13"/>
  <c r="BA115" i="13"/>
  <c r="BA82" i="13"/>
  <c r="BA53" i="13"/>
  <c r="BA26" i="13"/>
  <c r="BA22" i="13"/>
  <c r="BA17" i="13"/>
  <c r="BA10" i="13"/>
  <c r="G9" i="13"/>
  <c r="G8" i="13" s="1"/>
  <c r="I9" i="13"/>
  <c r="I8" i="13" s="1"/>
  <c r="K9" i="13"/>
  <c r="K8" i="13" s="1"/>
  <c r="M9" i="13"/>
  <c r="M8" i="13" s="1"/>
  <c r="O9" i="13"/>
  <c r="O8" i="13" s="1"/>
  <c r="Q9" i="13"/>
  <c r="Q8" i="13" s="1"/>
  <c r="V9" i="13"/>
  <c r="V8" i="13" s="1"/>
  <c r="G13" i="13"/>
  <c r="I13" i="13"/>
  <c r="K13" i="13"/>
  <c r="M13" i="13"/>
  <c r="O13" i="13"/>
  <c r="Q13" i="13"/>
  <c r="V13" i="13"/>
  <c r="G16" i="13"/>
  <c r="I16" i="13"/>
  <c r="K16" i="13"/>
  <c r="M16" i="13"/>
  <c r="O16" i="13"/>
  <c r="Q16" i="13"/>
  <c r="V16" i="13"/>
  <c r="G21" i="13"/>
  <c r="I21" i="13"/>
  <c r="K21" i="13"/>
  <c r="M21" i="13"/>
  <c r="O21" i="13"/>
  <c r="Q21" i="13"/>
  <c r="V21" i="13"/>
  <c r="G25" i="13"/>
  <c r="I25" i="13"/>
  <c r="K25" i="13"/>
  <c r="M25" i="13"/>
  <c r="O25" i="13"/>
  <c r="Q25" i="13"/>
  <c r="V25" i="13"/>
  <c r="G29" i="13"/>
  <c r="I29" i="13"/>
  <c r="K29" i="13"/>
  <c r="M29" i="13"/>
  <c r="O29" i="13"/>
  <c r="Q29" i="13"/>
  <c r="V29" i="13"/>
  <c r="G33" i="13"/>
  <c r="I33" i="13"/>
  <c r="K33" i="13"/>
  <c r="M33" i="13"/>
  <c r="O33" i="13"/>
  <c r="Q33" i="13"/>
  <c r="V33" i="13"/>
  <c r="G37" i="13"/>
  <c r="I37" i="13"/>
  <c r="K37" i="13"/>
  <c r="M37" i="13"/>
  <c r="O37" i="13"/>
  <c r="Q37" i="13"/>
  <c r="V37" i="13"/>
  <c r="G41" i="13"/>
  <c r="I41" i="13"/>
  <c r="K41" i="13"/>
  <c r="M41" i="13"/>
  <c r="O41" i="13"/>
  <c r="Q41" i="13"/>
  <c r="V41" i="13"/>
  <c r="G44" i="13"/>
  <c r="I44" i="13"/>
  <c r="K44" i="13"/>
  <c r="M44" i="13"/>
  <c r="O44" i="13"/>
  <c r="Q44" i="13"/>
  <c r="V44" i="13"/>
  <c r="G47" i="13"/>
  <c r="I47" i="13"/>
  <c r="K47" i="13"/>
  <c r="M47" i="13"/>
  <c r="O47" i="13"/>
  <c r="Q47" i="13"/>
  <c r="V47" i="13"/>
  <c r="G50" i="13"/>
  <c r="I50" i="13"/>
  <c r="K50" i="13"/>
  <c r="M50" i="13"/>
  <c r="O50" i="13"/>
  <c r="Q50" i="13"/>
  <c r="V50" i="13"/>
  <c r="G52" i="13"/>
  <c r="I52" i="13"/>
  <c r="K52" i="13"/>
  <c r="M52" i="13"/>
  <c r="O52" i="13"/>
  <c r="Q52" i="13"/>
  <c r="V52" i="13"/>
  <c r="G55" i="13"/>
  <c r="I55" i="13"/>
  <c r="K55" i="13"/>
  <c r="M55" i="13"/>
  <c r="O55" i="13"/>
  <c r="Q55" i="13"/>
  <c r="V55" i="13"/>
  <c r="G56" i="13"/>
  <c r="I56" i="13"/>
  <c r="K56" i="13"/>
  <c r="M56" i="13"/>
  <c r="O56" i="13"/>
  <c r="Q56" i="13"/>
  <c r="V56" i="13"/>
  <c r="G59" i="13"/>
  <c r="I59" i="13"/>
  <c r="K59" i="13"/>
  <c r="M59" i="13"/>
  <c r="O59" i="13"/>
  <c r="Q59" i="13"/>
  <c r="V59" i="13"/>
  <c r="G64" i="13"/>
  <c r="I64" i="13"/>
  <c r="K64" i="13"/>
  <c r="M64" i="13"/>
  <c r="O64" i="13"/>
  <c r="Q64" i="13"/>
  <c r="V64" i="13"/>
  <c r="G69" i="13"/>
  <c r="I69" i="13"/>
  <c r="K69" i="13"/>
  <c r="M69" i="13"/>
  <c r="O69" i="13"/>
  <c r="Q69" i="13"/>
  <c r="V69" i="13"/>
  <c r="G74" i="13"/>
  <c r="I74" i="13"/>
  <c r="K74" i="13"/>
  <c r="M74" i="13"/>
  <c r="O74" i="13"/>
  <c r="Q74" i="13"/>
  <c r="V74" i="13"/>
  <c r="G77" i="13"/>
  <c r="I77" i="13"/>
  <c r="K77" i="13"/>
  <c r="M77" i="13"/>
  <c r="O77" i="13"/>
  <c r="Q77" i="13"/>
  <c r="V77" i="13"/>
  <c r="G81" i="13"/>
  <c r="G80" i="13" s="1"/>
  <c r="I81" i="13"/>
  <c r="I80" i="13" s="1"/>
  <c r="K81" i="13"/>
  <c r="K80" i="13" s="1"/>
  <c r="M81" i="13"/>
  <c r="M80" i="13" s="1"/>
  <c r="O81" i="13"/>
  <c r="O80" i="13" s="1"/>
  <c r="Q81" i="13"/>
  <c r="Q80" i="13" s="1"/>
  <c r="V81" i="13"/>
  <c r="V80" i="13" s="1"/>
  <c r="G85" i="13"/>
  <c r="I85" i="13"/>
  <c r="K85" i="13"/>
  <c r="M85" i="13"/>
  <c r="O85" i="13"/>
  <c r="Q85" i="13"/>
  <c r="V85" i="13"/>
  <c r="G89" i="13"/>
  <c r="I89" i="13"/>
  <c r="K89" i="13"/>
  <c r="M89" i="13"/>
  <c r="O89" i="13"/>
  <c r="Q89" i="13"/>
  <c r="V89" i="13"/>
  <c r="G93" i="13"/>
  <c r="G92" i="13" s="1"/>
  <c r="I93" i="13"/>
  <c r="I92" i="13" s="1"/>
  <c r="K93" i="13"/>
  <c r="K92" i="13" s="1"/>
  <c r="M93" i="13"/>
  <c r="M92" i="13" s="1"/>
  <c r="O93" i="13"/>
  <c r="O92" i="13" s="1"/>
  <c r="Q93" i="13"/>
  <c r="Q92" i="13" s="1"/>
  <c r="V93" i="13"/>
  <c r="V92" i="13" s="1"/>
  <c r="G98" i="13"/>
  <c r="I98" i="13"/>
  <c r="K98" i="13"/>
  <c r="M98" i="13"/>
  <c r="O98" i="13"/>
  <c r="Q98" i="13"/>
  <c r="V98" i="13"/>
  <c r="G101" i="13"/>
  <c r="I101" i="13"/>
  <c r="K101" i="13"/>
  <c r="M101" i="13"/>
  <c r="O101" i="13"/>
  <c r="Q101" i="13"/>
  <c r="V101" i="13"/>
  <c r="G110" i="13"/>
  <c r="I110" i="13"/>
  <c r="K110" i="13"/>
  <c r="M110" i="13"/>
  <c r="O110" i="13"/>
  <c r="Q110" i="13"/>
  <c r="V110" i="13"/>
  <c r="Q113" i="13"/>
  <c r="V113" i="13"/>
  <c r="G114" i="13"/>
  <c r="G113" i="13" s="1"/>
  <c r="I114" i="13"/>
  <c r="I113" i="13" s="1"/>
  <c r="K114" i="13"/>
  <c r="K113" i="13" s="1"/>
  <c r="M114" i="13"/>
  <c r="M113" i="13" s="1"/>
  <c r="O114" i="13"/>
  <c r="O113" i="13" s="1"/>
  <c r="Q114" i="13"/>
  <c r="V114" i="13"/>
  <c r="G118" i="13"/>
  <c r="I118" i="13"/>
  <c r="K118" i="13"/>
  <c r="M118" i="13"/>
  <c r="O118" i="13"/>
  <c r="Q118" i="13"/>
  <c r="V118" i="13"/>
  <c r="G121" i="13"/>
  <c r="I121" i="13"/>
  <c r="K121" i="13"/>
  <c r="M121" i="13"/>
  <c r="O121" i="13"/>
  <c r="Q121" i="13"/>
  <c r="V121" i="13"/>
  <c r="G125" i="13"/>
  <c r="I125" i="13"/>
  <c r="K125" i="13"/>
  <c r="M125" i="13"/>
  <c r="O125" i="13"/>
  <c r="Q125" i="13"/>
  <c r="V125" i="13"/>
  <c r="G128" i="13"/>
  <c r="I128" i="13"/>
  <c r="K128" i="13"/>
  <c r="M128" i="13"/>
  <c r="O128" i="13"/>
  <c r="Q128" i="13"/>
  <c r="V128" i="13"/>
  <c r="G132" i="13"/>
  <c r="G131" i="13" s="1"/>
  <c r="I132" i="13"/>
  <c r="I131" i="13" s="1"/>
  <c r="K132" i="13"/>
  <c r="K131" i="13" s="1"/>
  <c r="M132" i="13"/>
  <c r="M131" i="13" s="1"/>
  <c r="O132" i="13"/>
  <c r="O131" i="13" s="1"/>
  <c r="Q132" i="13"/>
  <c r="Q131" i="13" s="1"/>
  <c r="V132" i="13"/>
  <c r="V131" i="13" s="1"/>
  <c r="G140" i="13"/>
  <c r="I140" i="13"/>
  <c r="K140" i="13"/>
  <c r="M140" i="13"/>
  <c r="O140" i="13"/>
  <c r="Q140" i="13"/>
  <c r="V140" i="13"/>
  <c r="G143" i="13"/>
  <c r="I143" i="13"/>
  <c r="K143" i="13"/>
  <c r="M143" i="13"/>
  <c r="O143" i="13"/>
  <c r="Q143" i="13"/>
  <c r="V143" i="13"/>
  <c r="G148" i="13"/>
  <c r="I148" i="13"/>
  <c r="K148" i="13"/>
  <c r="M148" i="13"/>
  <c r="O148" i="13"/>
  <c r="Q148" i="13"/>
  <c r="V148" i="13"/>
  <c r="G159" i="13"/>
  <c r="I159" i="13"/>
  <c r="K159" i="13"/>
  <c r="M159" i="13"/>
  <c r="O159" i="13"/>
  <c r="Q159" i="13"/>
  <c r="V159" i="13"/>
  <c r="G164" i="13"/>
  <c r="G163" i="13" s="1"/>
  <c r="I164" i="13"/>
  <c r="I163" i="13" s="1"/>
  <c r="K164" i="13"/>
  <c r="K163" i="13" s="1"/>
  <c r="M164" i="13"/>
  <c r="M163" i="13" s="1"/>
  <c r="O164" i="13"/>
  <c r="O163" i="13" s="1"/>
  <c r="Q164" i="13"/>
  <c r="Q163" i="13" s="1"/>
  <c r="V164" i="13"/>
  <c r="V163" i="13" s="1"/>
  <c r="G167" i="13"/>
  <c r="I167" i="13"/>
  <c r="K167" i="13"/>
  <c r="M167" i="13"/>
  <c r="O167" i="13"/>
  <c r="Q167" i="13"/>
  <c r="V167" i="13"/>
  <c r="G173" i="13"/>
  <c r="I173" i="13"/>
  <c r="K173" i="13"/>
  <c r="M173" i="13"/>
  <c r="O173" i="13"/>
  <c r="Q173" i="13"/>
  <c r="V173" i="13"/>
  <c r="G177" i="13"/>
  <c r="I177" i="13"/>
  <c r="K177" i="13"/>
  <c r="M177" i="13"/>
  <c r="O177" i="13"/>
  <c r="Q177" i="13"/>
  <c r="V177" i="13"/>
  <c r="O183" i="13"/>
  <c r="Q183" i="13"/>
  <c r="V183" i="13"/>
  <c r="G184" i="13"/>
  <c r="I184" i="13"/>
  <c r="I183" i="13" s="1"/>
  <c r="K184" i="13"/>
  <c r="K183" i="13" s="1"/>
  <c r="O184" i="13"/>
  <c r="Q184" i="13"/>
  <c r="V184" i="13"/>
  <c r="G187" i="13"/>
  <c r="G186" i="13" s="1"/>
  <c r="I187" i="13"/>
  <c r="I186" i="13" s="1"/>
  <c r="K187" i="13"/>
  <c r="K186" i="13" s="1"/>
  <c r="M187" i="13"/>
  <c r="M186" i="13" s="1"/>
  <c r="O187" i="13"/>
  <c r="O186" i="13" s="1"/>
  <c r="Q187" i="13"/>
  <c r="Q186" i="13" s="1"/>
  <c r="V187" i="13"/>
  <c r="V186" i="13" s="1"/>
  <c r="G194" i="13"/>
  <c r="I194" i="13"/>
  <c r="K194" i="13"/>
  <c r="M194" i="13"/>
  <c r="O194" i="13"/>
  <c r="Q194" i="13"/>
  <c r="V194" i="13"/>
  <c r="G196" i="13"/>
  <c r="I196" i="13"/>
  <c r="K196" i="13"/>
  <c r="M196" i="13"/>
  <c r="O196" i="13"/>
  <c r="Q196" i="13"/>
  <c r="V196" i="13"/>
  <c r="G198" i="13"/>
  <c r="I198" i="13"/>
  <c r="K198" i="13"/>
  <c r="M198" i="13"/>
  <c r="O198" i="13"/>
  <c r="Q198" i="13"/>
  <c r="V198" i="13"/>
  <c r="G200" i="13"/>
  <c r="I200" i="13"/>
  <c r="K200" i="13"/>
  <c r="M200" i="13"/>
  <c r="O200" i="13"/>
  <c r="Q200" i="13"/>
  <c r="V200" i="13"/>
  <c r="G202" i="13"/>
  <c r="I202" i="13"/>
  <c r="K202" i="13"/>
  <c r="M202" i="13"/>
  <c r="O202" i="13"/>
  <c r="Q202" i="13"/>
  <c r="V202" i="13"/>
  <c r="G204" i="13"/>
  <c r="I204" i="13"/>
  <c r="K204" i="13"/>
  <c r="M204" i="13"/>
  <c r="O204" i="13"/>
  <c r="Q204" i="13"/>
  <c r="V204" i="13"/>
  <c r="G207" i="13"/>
  <c r="G206" i="13" s="1"/>
  <c r="I207" i="13"/>
  <c r="I206" i="13" s="1"/>
  <c r="K207" i="13"/>
  <c r="K206" i="13" s="1"/>
  <c r="M207" i="13"/>
  <c r="M206" i="13" s="1"/>
  <c r="O207" i="13"/>
  <c r="O206" i="13" s="1"/>
  <c r="Q207" i="13"/>
  <c r="Q206" i="13" s="1"/>
  <c r="V207" i="13"/>
  <c r="V206" i="13" s="1"/>
  <c r="G211" i="13"/>
  <c r="I211" i="13"/>
  <c r="K211" i="13"/>
  <c r="M211" i="13"/>
  <c r="O211" i="13"/>
  <c r="Q211" i="13"/>
  <c r="V211" i="13"/>
  <c r="G217" i="13"/>
  <c r="I217" i="13"/>
  <c r="K217" i="13"/>
  <c r="M217" i="13"/>
  <c r="O217" i="13"/>
  <c r="Q217" i="13"/>
  <c r="V217" i="13"/>
  <c r="G220" i="13"/>
  <c r="I220" i="13"/>
  <c r="K220" i="13"/>
  <c r="M220" i="13"/>
  <c r="O220" i="13"/>
  <c r="Q220" i="13"/>
  <c r="V220" i="13"/>
  <c r="G223" i="13"/>
  <c r="I223" i="13"/>
  <c r="K223" i="13"/>
  <c r="M223" i="13"/>
  <c r="O223" i="13"/>
  <c r="Q223" i="13"/>
  <c r="V223" i="13"/>
  <c r="G230" i="13"/>
  <c r="I230" i="13"/>
  <c r="K230" i="13"/>
  <c r="M230" i="13"/>
  <c r="O230" i="13"/>
  <c r="Q230" i="13"/>
  <c r="V230" i="13"/>
  <c r="G237" i="13"/>
  <c r="I237" i="13"/>
  <c r="K237" i="13"/>
  <c r="M237" i="13"/>
  <c r="O237" i="13"/>
  <c r="Q237" i="13"/>
  <c r="V237" i="13"/>
  <c r="G245" i="13"/>
  <c r="I245" i="13"/>
  <c r="K245" i="13"/>
  <c r="M245" i="13"/>
  <c r="O245" i="13"/>
  <c r="Q245" i="13"/>
  <c r="V245" i="13"/>
  <c r="G249" i="13"/>
  <c r="I249" i="13"/>
  <c r="K249" i="13"/>
  <c r="M249" i="13"/>
  <c r="O249" i="13"/>
  <c r="Q249" i="13"/>
  <c r="V249" i="13"/>
  <c r="G253" i="13"/>
  <c r="I253" i="13"/>
  <c r="K253" i="13"/>
  <c r="M253" i="13"/>
  <c r="O253" i="13"/>
  <c r="Q253" i="13"/>
  <c r="V253" i="13"/>
  <c r="G258" i="13"/>
  <c r="I258" i="13"/>
  <c r="K258" i="13"/>
  <c r="M258" i="13"/>
  <c r="O258" i="13"/>
  <c r="Q258" i="13"/>
  <c r="V258" i="13"/>
  <c r="G261" i="13"/>
  <c r="I261" i="13"/>
  <c r="K261" i="13"/>
  <c r="M261" i="13"/>
  <c r="O261" i="13"/>
  <c r="Q261" i="13"/>
  <c r="V261" i="13"/>
  <c r="G264" i="13"/>
  <c r="I264" i="13"/>
  <c r="K264" i="13"/>
  <c r="M264" i="13"/>
  <c r="O264" i="13"/>
  <c r="Q264" i="13"/>
  <c r="V264" i="13"/>
  <c r="G267" i="13"/>
  <c r="I267" i="13"/>
  <c r="K267" i="13"/>
  <c r="M267" i="13"/>
  <c r="O267" i="13"/>
  <c r="Q267" i="13"/>
  <c r="V267" i="13"/>
  <c r="G270" i="13"/>
  <c r="I270" i="13"/>
  <c r="K270" i="13"/>
  <c r="M270" i="13"/>
  <c r="O270" i="13"/>
  <c r="Q270" i="13"/>
  <c r="V270" i="13"/>
  <c r="G274" i="13"/>
  <c r="I274" i="13"/>
  <c r="K274" i="13"/>
  <c r="M274" i="13"/>
  <c r="O274" i="13"/>
  <c r="Q274" i="13"/>
  <c r="V274" i="13"/>
  <c r="G277" i="13"/>
  <c r="I277" i="13"/>
  <c r="K277" i="13"/>
  <c r="M277" i="13"/>
  <c r="O277" i="13"/>
  <c r="Q277" i="13"/>
  <c r="V277" i="13"/>
  <c r="G280" i="13"/>
  <c r="I280" i="13"/>
  <c r="K280" i="13"/>
  <c r="M280" i="13"/>
  <c r="O280" i="13"/>
  <c r="Q280" i="13"/>
  <c r="V280" i="13"/>
  <c r="G284" i="13"/>
  <c r="I284" i="13"/>
  <c r="K284" i="13"/>
  <c r="M284" i="13"/>
  <c r="O284" i="13"/>
  <c r="Q284" i="13"/>
  <c r="V284" i="13"/>
  <c r="G286" i="13"/>
  <c r="I286" i="13"/>
  <c r="K286" i="13"/>
  <c r="M286" i="13"/>
  <c r="O286" i="13"/>
  <c r="Q286" i="13"/>
  <c r="V286" i="13"/>
  <c r="G289" i="13"/>
  <c r="M289" i="13" s="1"/>
  <c r="I289" i="13"/>
  <c r="K289" i="13"/>
  <c r="O289" i="13"/>
  <c r="Q289" i="13"/>
  <c r="V289" i="13"/>
  <c r="G292" i="13"/>
  <c r="I292" i="13"/>
  <c r="K292" i="13"/>
  <c r="M292" i="13"/>
  <c r="O292" i="13"/>
  <c r="Q292" i="13"/>
  <c r="V292" i="13"/>
  <c r="G294" i="13"/>
  <c r="I294" i="13"/>
  <c r="K294" i="13"/>
  <c r="M294" i="13"/>
  <c r="O294" i="13"/>
  <c r="Q294" i="13"/>
  <c r="V294" i="13"/>
  <c r="G296" i="13"/>
  <c r="I296" i="13"/>
  <c r="K296" i="13"/>
  <c r="M296" i="13"/>
  <c r="O296" i="13"/>
  <c r="Q296" i="13"/>
  <c r="V296" i="13"/>
  <c r="G301" i="13"/>
  <c r="I301" i="13"/>
  <c r="K301" i="13"/>
  <c r="M301" i="13"/>
  <c r="O301" i="13"/>
  <c r="Q301" i="13"/>
  <c r="V301" i="13"/>
  <c r="G303" i="13"/>
  <c r="I303" i="13"/>
  <c r="K303" i="13"/>
  <c r="M303" i="13"/>
  <c r="O303" i="13"/>
  <c r="Q303" i="13"/>
  <c r="V303" i="13"/>
  <c r="G305" i="13"/>
  <c r="M305" i="13" s="1"/>
  <c r="I305" i="13"/>
  <c r="K305" i="13"/>
  <c r="O305" i="13"/>
  <c r="Q305" i="13"/>
  <c r="V305" i="13"/>
  <c r="G307" i="13"/>
  <c r="I307" i="13"/>
  <c r="K307" i="13"/>
  <c r="M307" i="13"/>
  <c r="O307" i="13"/>
  <c r="Q307" i="13"/>
  <c r="V307" i="13"/>
  <c r="G309" i="13"/>
  <c r="I309" i="13"/>
  <c r="K309" i="13"/>
  <c r="M309" i="13"/>
  <c r="O309" i="13"/>
  <c r="Q309" i="13"/>
  <c r="V309" i="13"/>
  <c r="G311" i="13"/>
  <c r="M311" i="13" s="1"/>
  <c r="I311" i="13"/>
  <c r="K311" i="13"/>
  <c r="O311" i="13"/>
  <c r="Q311" i="13"/>
  <c r="V311" i="13"/>
  <c r="G313" i="13"/>
  <c r="I313" i="13"/>
  <c r="K313" i="13"/>
  <c r="M313" i="13"/>
  <c r="O313" i="13"/>
  <c r="Q313" i="13"/>
  <c r="V313" i="13"/>
  <c r="G315" i="13"/>
  <c r="I315" i="13"/>
  <c r="K315" i="13"/>
  <c r="M315" i="13"/>
  <c r="O315" i="13"/>
  <c r="Q315" i="13"/>
  <c r="V315" i="13"/>
  <c r="G317" i="13"/>
  <c r="I317" i="13"/>
  <c r="K317" i="13"/>
  <c r="M317" i="13"/>
  <c r="O317" i="13"/>
  <c r="Q317" i="13"/>
  <c r="V317" i="13"/>
  <c r="G319" i="13"/>
  <c r="G320" i="13"/>
  <c r="I320" i="13"/>
  <c r="I319" i="13" s="1"/>
  <c r="K320" i="13"/>
  <c r="K319" i="13" s="1"/>
  <c r="M320" i="13"/>
  <c r="M319" i="13" s="1"/>
  <c r="O320" i="13"/>
  <c r="O319" i="13" s="1"/>
  <c r="Q320" i="13"/>
  <c r="Q319" i="13" s="1"/>
  <c r="V320" i="13"/>
  <c r="V319" i="13" s="1"/>
  <c r="G323" i="13"/>
  <c r="G324" i="13"/>
  <c r="I324" i="13"/>
  <c r="I323" i="13" s="1"/>
  <c r="K324" i="13"/>
  <c r="K323" i="13" s="1"/>
  <c r="M324" i="13"/>
  <c r="M323" i="13" s="1"/>
  <c r="O324" i="13"/>
  <c r="O323" i="13" s="1"/>
  <c r="Q324" i="13"/>
  <c r="Q323" i="13" s="1"/>
  <c r="V324" i="13"/>
  <c r="V323" i="13" s="1"/>
  <c r="G327" i="13"/>
  <c r="I327" i="13"/>
  <c r="I326" i="13" s="1"/>
  <c r="K327" i="13"/>
  <c r="K326" i="13" s="1"/>
  <c r="M327" i="13"/>
  <c r="O327" i="13"/>
  <c r="O326" i="13" s="1"/>
  <c r="Q327" i="13"/>
  <c r="Q326" i="13" s="1"/>
  <c r="V327" i="13"/>
  <c r="V326" i="13" s="1"/>
  <c r="G330" i="13"/>
  <c r="G326" i="13" s="1"/>
  <c r="I330" i="13"/>
  <c r="K330" i="13"/>
  <c r="M330" i="13"/>
  <c r="O330" i="13"/>
  <c r="Q330" i="13"/>
  <c r="V330" i="13"/>
  <c r="G334" i="13"/>
  <c r="I334" i="13"/>
  <c r="K334" i="13"/>
  <c r="M334" i="13"/>
  <c r="O334" i="13"/>
  <c r="Q334" i="13"/>
  <c r="V334" i="13"/>
  <c r="G336" i="13"/>
  <c r="I336" i="13"/>
  <c r="K336" i="13"/>
  <c r="M336" i="13"/>
  <c r="O336" i="13"/>
  <c r="Q336" i="13"/>
  <c r="V336" i="13"/>
  <c r="G339" i="13"/>
  <c r="M339" i="13" s="1"/>
  <c r="I339" i="13"/>
  <c r="K339" i="13"/>
  <c r="O339" i="13"/>
  <c r="Q339" i="13"/>
  <c r="V339" i="13"/>
  <c r="G341" i="13"/>
  <c r="I341" i="13"/>
  <c r="K341" i="13"/>
  <c r="M341" i="13"/>
  <c r="O341" i="13"/>
  <c r="Q341" i="13"/>
  <c r="V341" i="13"/>
  <c r="G343" i="13"/>
  <c r="I343" i="13"/>
  <c r="K343" i="13"/>
  <c r="M343" i="13"/>
  <c r="O343" i="13"/>
  <c r="Q343" i="13"/>
  <c r="V343" i="13"/>
  <c r="G345" i="13"/>
  <c r="I345" i="13"/>
  <c r="K345" i="13"/>
  <c r="M345" i="13"/>
  <c r="O345" i="13"/>
  <c r="Q345" i="13"/>
  <c r="V345" i="13"/>
  <c r="G347" i="13"/>
  <c r="I347" i="13"/>
  <c r="K347" i="13"/>
  <c r="M347" i="13"/>
  <c r="O347" i="13"/>
  <c r="Q347" i="13"/>
  <c r="V347" i="13"/>
  <c r="G349" i="13"/>
  <c r="G350" i="13"/>
  <c r="I350" i="13"/>
  <c r="I349" i="13" s="1"/>
  <c r="K350" i="13"/>
  <c r="K349" i="13" s="1"/>
  <c r="M350" i="13"/>
  <c r="O350" i="13"/>
  <c r="O349" i="13" s="1"/>
  <c r="Q350" i="13"/>
  <c r="Q349" i="13" s="1"/>
  <c r="V350" i="13"/>
  <c r="V349" i="13" s="1"/>
  <c r="G352" i="13"/>
  <c r="I352" i="13"/>
  <c r="K352" i="13"/>
  <c r="M352" i="13"/>
  <c r="O352" i="13"/>
  <c r="Q352" i="13"/>
  <c r="V352" i="13"/>
  <c r="G354" i="13"/>
  <c r="I354" i="13"/>
  <c r="K354" i="13"/>
  <c r="M354" i="13"/>
  <c r="O354" i="13"/>
  <c r="Q354" i="13"/>
  <c r="V354" i="13"/>
  <c r="G356" i="13"/>
  <c r="M356" i="13" s="1"/>
  <c r="I356" i="13"/>
  <c r="K356" i="13"/>
  <c r="O356" i="13"/>
  <c r="Q356" i="13"/>
  <c r="V356" i="13"/>
  <c r="G359" i="13"/>
  <c r="I359" i="13"/>
  <c r="I358" i="13" s="1"/>
  <c r="K359" i="13"/>
  <c r="K358" i="13" s="1"/>
  <c r="M359" i="13"/>
  <c r="O359" i="13"/>
  <c r="O358" i="13" s="1"/>
  <c r="Q359" i="13"/>
  <c r="Q358" i="13" s="1"/>
  <c r="V359" i="13"/>
  <c r="V358" i="13" s="1"/>
  <c r="G361" i="13"/>
  <c r="I361" i="13"/>
  <c r="K361" i="13"/>
  <c r="M361" i="13"/>
  <c r="O361" i="13"/>
  <c r="Q361" i="13"/>
  <c r="V361" i="13"/>
  <c r="G363" i="13"/>
  <c r="I363" i="13"/>
  <c r="K363" i="13"/>
  <c r="M363" i="13"/>
  <c r="O363" i="13"/>
  <c r="Q363" i="13"/>
  <c r="V363" i="13"/>
  <c r="G365" i="13"/>
  <c r="G358" i="13" s="1"/>
  <c r="I365" i="13"/>
  <c r="K365" i="13"/>
  <c r="M365" i="13"/>
  <c r="O365" i="13"/>
  <c r="Q365" i="13"/>
  <c r="V365" i="13"/>
  <c r="G367" i="13"/>
  <c r="I367" i="13"/>
  <c r="K367" i="13"/>
  <c r="M367" i="13"/>
  <c r="O367" i="13"/>
  <c r="Q367" i="13"/>
  <c r="V367" i="13"/>
  <c r="G369" i="13"/>
  <c r="M369" i="13" s="1"/>
  <c r="I369" i="13"/>
  <c r="K369" i="13"/>
  <c r="O369" i="13"/>
  <c r="Q369" i="13"/>
  <c r="V369" i="13"/>
  <c r="G371" i="13"/>
  <c r="M371" i="13" s="1"/>
  <c r="I371" i="13"/>
  <c r="K371" i="13"/>
  <c r="O371" i="13"/>
  <c r="Q371" i="13"/>
  <c r="V371" i="13"/>
  <c r="G373" i="13"/>
  <c r="I373" i="13"/>
  <c r="K373" i="13"/>
  <c r="M373" i="13"/>
  <c r="O373" i="13"/>
  <c r="Q373" i="13"/>
  <c r="V373" i="13"/>
  <c r="G375" i="13"/>
  <c r="I375" i="13"/>
  <c r="K375" i="13"/>
  <c r="M375" i="13"/>
  <c r="O375" i="13"/>
  <c r="Q375" i="13"/>
  <c r="V375" i="13"/>
  <c r="G377" i="13"/>
  <c r="M377" i="13" s="1"/>
  <c r="I377" i="13"/>
  <c r="K377" i="13"/>
  <c r="O377" i="13"/>
  <c r="Q377" i="13"/>
  <c r="V377" i="13"/>
  <c r="G380" i="13"/>
  <c r="I380" i="13"/>
  <c r="I379" i="13" s="1"/>
  <c r="K380" i="13"/>
  <c r="K379" i="13" s="1"/>
  <c r="M380" i="13"/>
  <c r="O380" i="13"/>
  <c r="O379" i="13" s="1"/>
  <c r="Q380" i="13"/>
  <c r="Q379" i="13" s="1"/>
  <c r="V380" i="13"/>
  <c r="V379" i="13" s="1"/>
  <c r="G382" i="13"/>
  <c r="G379" i="13" s="1"/>
  <c r="I382" i="13"/>
  <c r="K382" i="13"/>
  <c r="M382" i="13"/>
  <c r="O382" i="13"/>
  <c r="Q382" i="13"/>
  <c r="V382" i="13"/>
  <c r="G385" i="13"/>
  <c r="M385" i="13" s="1"/>
  <c r="I385" i="13"/>
  <c r="K385" i="13"/>
  <c r="O385" i="13"/>
  <c r="Q385" i="13"/>
  <c r="V385" i="13"/>
  <c r="G387" i="13"/>
  <c r="I387" i="13"/>
  <c r="K387" i="13"/>
  <c r="M387" i="13"/>
  <c r="O387" i="13"/>
  <c r="Q387" i="13"/>
  <c r="V387" i="13"/>
  <c r="G389" i="13"/>
  <c r="I389" i="13"/>
  <c r="K389" i="13"/>
  <c r="M389" i="13"/>
  <c r="O389" i="13"/>
  <c r="Q389" i="13"/>
  <c r="V389" i="13"/>
  <c r="G391" i="13"/>
  <c r="I391" i="13"/>
  <c r="K391" i="13"/>
  <c r="M391" i="13"/>
  <c r="O391" i="13"/>
  <c r="Q391" i="13"/>
  <c r="V391" i="13"/>
  <c r="G394" i="13"/>
  <c r="I394" i="13"/>
  <c r="K394" i="13"/>
  <c r="M394" i="13"/>
  <c r="O394" i="13"/>
  <c r="Q394" i="13"/>
  <c r="V394" i="13"/>
  <c r="G397" i="13"/>
  <c r="I397" i="13"/>
  <c r="K397" i="13"/>
  <c r="M397" i="13"/>
  <c r="O397" i="13"/>
  <c r="Q397" i="13"/>
  <c r="V397" i="13"/>
  <c r="G401" i="13"/>
  <c r="I401" i="13"/>
  <c r="I400" i="13" s="1"/>
  <c r="K401" i="13"/>
  <c r="K400" i="13" s="1"/>
  <c r="M401" i="13"/>
  <c r="M400" i="13" s="1"/>
  <c r="O401" i="13"/>
  <c r="O400" i="13" s="1"/>
  <c r="Q401" i="13"/>
  <c r="Q400" i="13" s="1"/>
  <c r="V401" i="13"/>
  <c r="V400" i="13" s="1"/>
  <c r="G404" i="13"/>
  <c r="I404" i="13"/>
  <c r="K404" i="13"/>
  <c r="M404" i="13"/>
  <c r="O404" i="13"/>
  <c r="Q404" i="13"/>
  <c r="V404" i="13"/>
  <c r="G407" i="13"/>
  <c r="I407" i="13"/>
  <c r="K407" i="13"/>
  <c r="M407" i="13"/>
  <c r="O407" i="13"/>
  <c r="Q407" i="13"/>
  <c r="V407" i="13"/>
  <c r="G409" i="13"/>
  <c r="G400" i="13" s="1"/>
  <c r="I409" i="13"/>
  <c r="K409" i="13"/>
  <c r="M409" i="13"/>
  <c r="O409" i="13"/>
  <c r="Q409" i="13"/>
  <c r="V409" i="13"/>
  <c r="G413" i="13"/>
  <c r="M413" i="13" s="1"/>
  <c r="I413" i="13"/>
  <c r="I412" i="13" s="1"/>
  <c r="K413" i="13"/>
  <c r="K412" i="13" s="1"/>
  <c r="O413" i="13"/>
  <c r="O412" i="13" s="1"/>
  <c r="Q413" i="13"/>
  <c r="Q412" i="13" s="1"/>
  <c r="V413" i="13"/>
  <c r="V412" i="13" s="1"/>
  <c r="G415" i="13"/>
  <c r="M415" i="13" s="1"/>
  <c r="I415" i="13"/>
  <c r="K415" i="13"/>
  <c r="O415" i="13"/>
  <c r="Q415" i="13"/>
  <c r="V415" i="13"/>
  <c r="G417" i="13"/>
  <c r="I417" i="13"/>
  <c r="K417" i="13"/>
  <c r="M417" i="13"/>
  <c r="O417" i="13"/>
  <c r="Q417" i="13"/>
  <c r="V417" i="13"/>
  <c r="G419" i="13"/>
  <c r="G412" i="13" s="1"/>
  <c r="I419" i="13"/>
  <c r="K419" i="13"/>
  <c r="M419" i="13"/>
  <c r="O419" i="13"/>
  <c r="Q419" i="13"/>
  <c r="V419" i="13"/>
  <c r="G421" i="13"/>
  <c r="I421" i="13"/>
  <c r="K421" i="13"/>
  <c r="M421" i="13"/>
  <c r="O421" i="13"/>
  <c r="Q421" i="13"/>
  <c r="V421" i="13"/>
  <c r="G423" i="13"/>
  <c r="I423" i="13"/>
  <c r="K423" i="13"/>
  <c r="M423" i="13"/>
  <c r="O423" i="13"/>
  <c r="Q423" i="13"/>
  <c r="V423" i="13"/>
  <c r="G427" i="13"/>
  <c r="M427" i="13" s="1"/>
  <c r="I427" i="13"/>
  <c r="I426" i="13" s="1"/>
  <c r="K427" i="13"/>
  <c r="K426" i="13" s="1"/>
  <c r="O427" i="13"/>
  <c r="O426" i="13" s="1"/>
  <c r="Q427" i="13"/>
  <c r="Q426" i="13" s="1"/>
  <c r="V427" i="13"/>
  <c r="V426" i="13" s="1"/>
  <c r="G431" i="13"/>
  <c r="I431" i="13"/>
  <c r="K431" i="13"/>
  <c r="M431" i="13"/>
  <c r="O431" i="13"/>
  <c r="Q431" i="13"/>
  <c r="V431" i="13"/>
  <c r="G434" i="13"/>
  <c r="I434" i="13"/>
  <c r="K434" i="13"/>
  <c r="M434" i="13"/>
  <c r="O434" i="13"/>
  <c r="Q434" i="13"/>
  <c r="V434" i="13"/>
  <c r="G438" i="13"/>
  <c r="I438" i="13"/>
  <c r="K438" i="13"/>
  <c r="M438" i="13"/>
  <c r="O438" i="13"/>
  <c r="Q438" i="13"/>
  <c r="V438" i="13"/>
  <c r="G441" i="13"/>
  <c r="I441" i="13"/>
  <c r="K441" i="13"/>
  <c r="M441" i="13"/>
  <c r="O441" i="13"/>
  <c r="Q441" i="13"/>
  <c r="V441" i="13"/>
  <c r="G445" i="13"/>
  <c r="I445" i="13"/>
  <c r="K445" i="13"/>
  <c r="M445" i="13"/>
  <c r="O445" i="13"/>
  <c r="Q445" i="13"/>
  <c r="V445" i="13"/>
  <c r="G448" i="13"/>
  <c r="G426" i="13" s="1"/>
  <c r="I448" i="13"/>
  <c r="K448" i="13"/>
  <c r="M448" i="13"/>
  <c r="O448" i="13"/>
  <c r="Q448" i="13"/>
  <c r="V448" i="13"/>
  <c r="G451" i="13"/>
  <c r="M451" i="13" s="1"/>
  <c r="I451" i="13"/>
  <c r="K451" i="13"/>
  <c r="O451" i="13"/>
  <c r="Q451" i="13"/>
  <c r="V451" i="13"/>
  <c r="G454" i="13"/>
  <c r="G455" i="13"/>
  <c r="I455" i="13"/>
  <c r="I454" i="13" s="1"/>
  <c r="K455" i="13"/>
  <c r="K454" i="13" s="1"/>
  <c r="M455" i="13"/>
  <c r="O455" i="13"/>
  <c r="O454" i="13" s="1"/>
  <c r="Q455" i="13"/>
  <c r="Q454" i="13" s="1"/>
  <c r="V455" i="13"/>
  <c r="V454" i="13" s="1"/>
  <c r="G459" i="13"/>
  <c r="M459" i="13" s="1"/>
  <c r="I459" i="13"/>
  <c r="K459" i="13"/>
  <c r="O459" i="13"/>
  <c r="Q459" i="13"/>
  <c r="V459" i="13"/>
  <c r="G463" i="13"/>
  <c r="I463" i="13"/>
  <c r="K463" i="13"/>
  <c r="M463" i="13"/>
  <c r="O463" i="13"/>
  <c r="Q463" i="13"/>
  <c r="V463" i="13"/>
  <c r="G466" i="13"/>
  <c r="I466" i="13"/>
  <c r="K466" i="13"/>
  <c r="M466" i="13"/>
  <c r="O466" i="13"/>
  <c r="Q466" i="13"/>
  <c r="V466" i="13"/>
  <c r="G468" i="13"/>
  <c r="I468" i="13"/>
  <c r="K468" i="13"/>
  <c r="M468" i="13"/>
  <c r="O468" i="13"/>
  <c r="Q468" i="13"/>
  <c r="V468" i="13"/>
  <c r="G471" i="13"/>
  <c r="G472" i="13"/>
  <c r="I472" i="13"/>
  <c r="I471" i="13" s="1"/>
  <c r="K472" i="13"/>
  <c r="K471" i="13" s="1"/>
  <c r="M472" i="13"/>
  <c r="O472" i="13"/>
  <c r="O471" i="13" s="1"/>
  <c r="Q472" i="13"/>
  <c r="Q471" i="13" s="1"/>
  <c r="V472" i="13"/>
  <c r="V471" i="13" s="1"/>
  <c r="G475" i="13"/>
  <c r="I475" i="13"/>
  <c r="K475" i="13"/>
  <c r="M475" i="13"/>
  <c r="O475" i="13"/>
  <c r="Q475" i="13"/>
  <c r="V475" i="13"/>
  <c r="G482" i="13"/>
  <c r="M482" i="13" s="1"/>
  <c r="I482" i="13"/>
  <c r="K482" i="13"/>
  <c r="O482" i="13"/>
  <c r="Q482" i="13"/>
  <c r="V482" i="13"/>
  <c r="G485" i="13"/>
  <c r="G486" i="13"/>
  <c r="M486" i="13" s="1"/>
  <c r="M485" i="13" s="1"/>
  <c r="I486" i="13"/>
  <c r="I485" i="13" s="1"/>
  <c r="K486" i="13"/>
  <c r="K485" i="13" s="1"/>
  <c r="O486" i="13"/>
  <c r="O485" i="13" s="1"/>
  <c r="Q486" i="13"/>
  <c r="Q485" i="13" s="1"/>
  <c r="V486" i="13"/>
  <c r="V485" i="13" s="1"/>
  <c r="G488" i="13"/>
  <c r="I488" i="13"/>
  <c r="K488" i="13"/>
  <c r="M488" i="13"/>
  <c r="O488" i="13"/>
  <c r="Q488" i="13"/>
  <c r="V488" i="13"/>
  <c r="G490" i="13"/>
  <c r="G491" i="13"/>
  <c r="M491" i="13" s="1"/>
  <c r="M490" i="13" s="1"/>
  <c r="I491" i="13"/>
  <c r="I490" i="13" s="1"/>
  <c r="K491" i="13"/>
  <c r="K490" i="13" s="1"/>
  <c r="O491" i="13"/>
  <c r="O490" i="13" s="1"/>
  <c r="Q491" i="13"/>
  <c r="Q490" i="13" s="1"/>
  <c r="V491" i="13"/>
  <c r="V490" i="13" s="1"/>
  <c r="G494" i="13"/>
  <c r="M494" i="13" s="1"/>
  <c r="I494" i="13"/>
  <c r="K494" i="13"/>
  <c r="O494" i="13"/>
  <c r="Q494" i="13"/>
  <c r="V494" i="13"/>
  <c r="G508" i="13"/>
  <c r="M508" i="13" s="1"/>
  <c r="I508" i="13"/>
  <c r="K508" i="13"/>
  <c r="O508" i="13"/>
  <c r="Q508" i="13"/>
  <c r="V508" i="13"/>
  <c r="G510" i="13"/>
  <c r="M510" i="13" s="1"/>
  <c r="I510" i="13"/>
  <c r="K510" i="13"/>
  <c r="O510" i="13"/>
  <c r="Q510" i="13"/>
  <c r="V510" i="13"/>
  <c r="G513" i="13"/>
  <c r="M513" i="13" s="1"/>
  <c r="M512" i="13" s="1"/>
  <c r="I513" i="13"/>
  <c r="I512" i="13" s="1"/>
  <c r="K513" i="13"/>
  <c r="K512" i="13" s="1"/>
  <c r="O513" i="13"/>
  <c r="O512" i="13" s="1"/>
  <c r="Q513" i="13"/>
  <c r="Q512" i="13" s="1"/>
  <c r="V513" i="13"/>
  <c r="V512" i="13" s="1"/>
  <c r="G520" i="13"/>
  <c r="I520" i="13"/>
  <c r="K520" i="13"/>
  <c r="M520" i="13"/>
  <c r="O520" i="13"/>
  <c r="Q520" i="13"/>
  <c r="V520" i="13"/>
  <c r="G522" i="13"/>
  <c r="I522" i="13"/>
  <c r="K522" i="13"/>
  <c r="M522" i="13"/>
  <c r="O522" i="13"/>
  <c r="Q522" i="13"/>
  <c r="V522" i="13"/>
  <c r="G525" i="13"/>
  <c r="I525" i="13"/>
  <c r="K525" i="13"/>
  <c r="M525" i="13"/>
  <c r="O525" i="13"/>
  <c r="Q525" i="13"/>
  <c r="V525" i="13"/>
  <c r="G527" i="13"/>
  <c r="I527" i="13"/>
  <c r="K527" i="13"/>
  <c r="M527" i="13"/>
  <c r="O527" i="13"/>
  <c r="Q527" i="13"/>
  <c r="V527" i="13"/>
  <c r="G529" i="13"/>
  <c r="G512" i="13" s="1"/>
  <c r="I529" i="13"/>
  <c r="K529" i="13"/>
  <c r="M529" i="13"/>
  <c r="O529" i="13"/>
  <c r="Q529" i="13"/>
  <c r="V529" i="13"/>
  <c r="G531" i="13"/>
  <c r="I531" i="13"/>
  <c r="K531" i="13"/>
  <c r="M531" i="13"/>
  <c r="O531" i="13"/>
  <c r="Q531" i="13"/>
  <c r="V531" i="13"/>
  <c r="AE534" i="13"/>
  <c r="AF534" i="13"/>
  <c r="G26" i="12"/>
  <c r="BA23" i="12"/>
  <c r="BA20" i="12"/>
  <c r="BA17" i="12"/>
  <c r="BA10" i="12"/>
  <c r="I8" i="12"/>
  <c r="K8" i="12"/>
  <c r="O8" i="12"/>
  <c r="Q8" i="12"/>
  <c r="V8" i="12"/>
  <c r="G9" i="12"/>
  <c r="I9" i="12"/>
  <c r="K9" i="12"/>
  <c r="O9" i="12"/>
  <c r="Q9" i="12"/>
  <c r="V9" i="12"/>
  <c r="G12" i="12"/>
  <c r="I12" i="12"/>
  <c r="K12" i="12"/>
  <c r="M12" i="12"/>
  <c r="O12" i="12"/>
  <c r="Q12" i="12"/>
  <c r="V12" i="12"/>
  <c r="G16" i="12"/>
  <c r="G15" i="12" s="1"/>
  <c r="I16" i="12"/>
  <c r="I15" i="12" s="1"/>
  <c r="K16" i="12"/>
  <c r="K15" i="12" s="1"/>
  <c r="M16" i="12"/>
  <c r="M15" i="12" s="1"/>
  <c r="O16" i="12"/>
  <c r="O15" i="12" s="1"/>
  <c r="Q16" i="12"/>
  <c r="Q15" i="12" s="1"/>
  <c r="V16" i="12"/>
  <c r="V15" i="12" s="1"/>
  <c r="G19" i="12"/>
  <c r="I19" i="12"/>
  <c r="K19" i="12"/>
  <c r="M19" i="12"/>
  <c r="O19" i="12"/>
  <c r="Q19" i="12"/>
  <c r="V19" i="12"/>
  <c r="G22" i="12"/>
  <c r="I22" i="12"/>
  <c r="K22" i="12"/>
  <c r="M22" i="12"/>
  <c r="O22" i="12"/>
  <c r="Q22" i="12"/>
  <c r="V22" i="12"/>
  <c r="AE26" i="12"/>
  <c r="AF26" i="12"/>
  <c r="I20" i="1"/>
  <c r="I19" i="1"/>
  <c r="I18" i="1"/>
  <c r="I17" i="1"/>
  <c r="I16" i="1"/>
  <c r="I100" i="1"/>
  <c r="J65" i="1" s="1"/>
  <c r="AZ59" i="1"/>
  <c r="AZ57" i="1"/>
  <c r="F48" i="1"/>
  <c r="G48" i="1"/>
  <c r="G25" i="1" s="1"/>
  <c r="A25" i="1" s="1"/>
  <c r="H48" i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I39" i="1" s="1"/>
  <c r="I48" i="1" s="1"/>
  <c r="J28" i="1"/>
  <c r="J26" i="1"/>
  <c r="G38" i="1"/>
  <c r="F38" i="1"/>
  <c r="J23" i="1"/>
  <c r="J24" i="1"/>
  <c r="J25" i="1"/>
  <c r="J27" i="1"/>
  <c r="E24" i="1"/>
  <c r="E26" i="1"/>
  <c r="J99" i="1" l="1"/>
  <c r="J98" i="1"/>
  <c r="J97" i="1"/>
  <c r="J96" i="1"/>
  <c r="J69" i="1"/>
  <c r="J68" i="1"/>
  <c r="J67" i="1"/>
  <c r="J66" i="1"/>
  <c r="G26" i="1"/>
  <c r="A26" i="1"/>
  <c r="G28" i="1"/>
  <c r="G23" i="1"/>
  <c r="M36" i="14"/>
  <c r="G183" i="13"/>
  <c r="M184" i="13"/>
  <c r="M183" i="13" s="1"/>
  <c r="M471" i="13"/>
  <c r="M326" i="13"/>
  <c r="M349" i="13"/>
  <c r="M358" i="13"/>
  <c r="M379" i="13"/>
  <c r="M412" i="13"/>
  <c r="M426" i="13"/>
  <c r="M454" i="13"/>
  <c r="G8" i="12"/>
  <c r="M9" i="12"/>
  <c r="M8" i="12" s="1"/>
  <c r="I21" i="1"/>
  <c r="J95" i="1"/>
  <c r="J94" i="1"/>
  <c r="J93" i="1"/>
  <c r="J92" i="1"/>
  <c r="J91" i="1"/>
  <c r="J84" i="1"/>
  <c r="J80" i="1"/>
  <c r="J78" i="1"/>
  <c r="J76" i="1"/>
  <c r="J74" i="1"/>
  <c r="J70" i="1"/>
  <c r="J90" i="1"/>
  <c r="J89" i="1"/>
  <c r="J88" i="1"/>
  <c r="J87" i="1"/>
  <c r="J86" i="1"/>
  <c r="J85" i="1"/>
  <c r="J83" i="1"/>
  <c r="J82" i="1"/>
  <c r="J81" i="1"/>
  <c r="J79" i="1"/>
  <c r="J77" i="1"/>
  <c r="J75" i="1"/>
  <c r="J73" i="1"/>
  <c r="J72" i="1"/>
  <c r="J71" i="1"/>
  <c r="J39" i="1"/>
  <c r="J48" i="1" s="1"/>
  <c r="J42" i="1"/>
  <c r="J43" i="1"/>
  <c r="J44" i="1"/>
  <c r="J41" i="1"/>
  <c r="J45" i="1"/>
  <c r="J46" i="1"/>
  <c r="J47" i="1"/>
  <c r="A23" i="1" l="1"/>
  <c r="J100" i="1"/>
  <c r="A24" i="1" l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Renata Juračáková</author>
  </authors>
  <commentList>
    <comment ref="S6" authorId="0" shapeId="0" xr:uid="{4F2510EC-BD97-445A-B17D-38EB23D1EF9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0510564-69BA-4FAA-9BF0-ABD76D70674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Renata Juračáková</author>
  </authors>
  <commentList>
    <comment ref="S6" authorId="0" shapeId="0" xr:uid="{3BCABA34-2CF4-4AC4-8E7F-C9F7E9A7861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421C388-2741-4661-89FA-0433A1931B3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Renata Juračáková</author>
  </authors>
  <commentList>
    <comment ref="S6" authorId="0" shapeId="0" xr:uid="{2CF25612-B5C3-46DC-BEF3-DCEDACF3B15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19FA473-4D00-4DF5-88DE-1259144C74C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Renata Juračáková</author>
  </authors>
  <commentList>
    <comment ref="S6" authorId="0" shapeId="0" xr:uid="{B390BE6C-AC15-46E2-B22D-6CE8399516E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C9C73AA-4937-498B-9761-8B2A6C8FDB5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Renata Juračáková</author>
  </authors>
  <commentList>
    <comment ref="S6" authorId="0" shapeId="0" xr:uid="{2D5C45CF-991F-444A-8EA1-4203F42F8C0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4FD00BC-BE1C-48FA-AB8E-4634D5D9DA4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<sst xmlns="http://schemas.openxmlformats.org/spreadsheetml/2006/main" count="3309" uniqueCount="840">
  <si>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</si>
  <si>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</si>
  <si>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</si>
  <si>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</si>
  <si>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</si>
  <si>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</si>
  <si>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</si>
  <si>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</si>
  <si>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</si>
  <si>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</si>
  <si>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</si>
  <si>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</si>
  <si>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</si>
  <si>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</si>
  <si>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</si>
  <si>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</si>
  <si>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</si>
  <si>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</si>
  <si>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</si>
  <si>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</si>
  <si>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</si>
  <si>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</si>
  <si>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</si>
  <si>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</si>
  <si>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</si>
  <si>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</si>
  <si>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</si>
  <si>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</si>
  <si>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</si>
  <si>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</si>
  <si>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</si>
  <si>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</si>
  <si>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</si>
  <si>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</si>
  <si>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</si>
  <si>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</si>
  <si>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</si>
  <si>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</si>
  <si>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</si>
  <si>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</si>
  <si>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</si>
  <si>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</si>
  <si>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</si>
  <si>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2025/17</t>
  </si>
  <si>
    <t>Turistické a informační centrum Otrokovická Beseda</t>
  </si>
  <si>
    <t>Stavba</t>
  </si>
  <si>
    <t>Stavební objekt</t>
  </si>
  <si>
    <t>D.0</t>
  </si>
  <si>
    <t>Vedlejší rozpočtové náklady</t>
  </si>
  <si>
    <t>D.1</t>
  </si>
  <si>
    <t>Dokumentace stavebního objektu</t>
  </si>
  <si>
    <t>D.1.1</t>
  </si>
  <si>
    <t>Architektonicko stavební řešení</t>
  </si>
  <si>
    <t>D.1.2.5</t>
  </si>
  <si>
    <t>Silnoproud</t>
  </si>
  <si>
    <t>D.1.2.6</t>
  </si>
  <si>
    <t>Elektronické komunikace</t>
  </si>
  <si>
    <t>D.1.2.7</t>
  </si>
  <si>
    <t>Systémy ochrany - EZS</t>
  </si>
  <si>
    <t>Celkem za stavbu</t>
  </si>
  <si>
    <t>CZK</t>
  </si>
  <si>
    <t>#POPS</t>
  </si>
  <si>
    <t>Popis stavby: 2025/17 - Turistické a informační centrum Otrokovická Beseda</t>
  </si>
  <si>
    <t>#POPO</t>
  </si>
  <si>
    <t>Popis objektu: D.0 - Vedlejší rozpočtové náklady</t>
  </si>
  <si>
    <t>#POPR</t>
  </si>
  <si>
    <t>Popis rozpočtu: D.0 - Vedlejší rozpočtové náklady</t>
  </si>
  <si>
    <t>Popis objektu: D.1 - Dokumentace stavebního objektu</t>
  </si>
  <si>
    <t>Popis rozpočtu: D.1.1 - Architektonicko stavební řešení</t>
  </si>
  <si>
    <t>Popis rozpočtu: D.1.2.5 - Silnoproud</t>
  </si>
  <si>
    <t>Popis rozpočtu: D.1.2.6 - Elektronické komunikace</t>
  </si>
  <si>
    <t>Popis rozpočtu: 1.2.7 - systémy ochrany - EZS</t>
  </si>
  <si>
    <t>Popis rozpočtu: D.1.2.7 - Systémy ochrany - EZS</t>
  </si>
  <si>
    <t>Rekapitulace dílů</t>
  </si>
  <si>
    <t>Typ dílu</t>
  </si>
  <si>
    <t>1</t>
  </si>
  <si>
    <t>Zemní práce</t>
  </si>
  <si>
    <t>3</t>
  </si>
  <si>
    <t>Svislé a kompletní konstrukce</t>
  </si>
  <si>
    <t>342</t>
  </si>
  <si>
    <t>Stěny a příčky montované lehké</t>
  </si>
  <si>
    <t>416</t>
  </si>
  <si>
    <t>Podhledy a mezistropy montované lehké</t>
  </si>
  <si>
    <t>5</t>
  </si>
  <si>
    <t>Komunikace</t>
  </si>
  <si>
    <t>61</t>
  </si>
  <si>
    <t>Úpravy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</si>
  <si>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</si>
  <si>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</si>
  <si>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</si>
  <si>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</si>
  <si>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</si>
  <si>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</si>
  <si>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</si>
  <si>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</si>
  <si>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</si>
  <si>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</si>
  <si>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732</t>
  </si>
  <si>
    <t>Chlazení</t>
  </si>
  <si>
    <t>733</t>
  </si>
  <si>
    <t>Rozvod potrubí</t>
  </si>
  <si>
    <t>734</t>
  </si>
  <si>
    <t>Armatury</t>
  </si>
  <si>
    <t>735</t>
  </si>
  <si>
    <t>Otopná tělesa</t>
  </si>
  <si>
    <t>766</t>
  </si>
  <si>
    <t>Konstrukce truhlářské, okna a dveře</t>
  </si>
  <si>
    <t>767</t>
  </si>
  <si>
    <t>Konstrukce zámečnické</t>
  </si>
  <si>
    <t>768-1</t>
  </si>
  <si>
    <t>Speciální prvky</t>
  </si>
  <si>
    <t>771</t>
  </si>
  <si>
    <t>Podlahy z dlaždic a obklady</t>
  </si>
  <si>
    <t>776</t>
  </si>
  <si>
    <t>Podlahy a stěny povlakové</t>
  </si>
  <si>
    <t>777</t>
  </si>
  <si>
    <t>Podlahy ze syntetických hmot</t>
  </si>
  <si>
    <t>783</t>
  </si>
  <si>
    <t>Nátěry</t>
  </si>
  <si>
    <t>784</t>
  </si>
  <si>
    <t>Malby</t>
  </si>
  <si>
    <t>E.01</t>
  </si>
  <si>
    <t>KABELY A VODIČE</t>
  </si>
  <si>
    <t>E.02</t>
  </si>
  <si>
    <t>SVÍTIDLA VČETNĚ ZDROJŮ A ZAVĚŠENÍ</t>
  </si>
  <si>
    <t>E.03</t>
  </si>
  <si>
    <t>PŘÍSTROJE</t>
  </si>
  <si>
    <t>E.04</t>
  </si>
  <si>
    <t>ÚLOŽNÝ MATERIÁL</t>
  </si>
  <si>
    <t>E.05</t>
  </si>
  <si>
    <t>REVIZE A HZS</t>
  </si>
  <si>
    <t>E.07.01</t>
  </si>
  <si>
    <t>ROZVÁDĚČ RS</t>
  </si>
  <si>
    <t>SLP.01</t>
  </si>
  <si>
    <t>Strukturovaná kabeláž</t>
  </si>
  <si>
    <t>SLP.03</t>
  </si>
  <si>
    <t>Aktivní prvky počítaové sítě (půdorysy, technická zpráva)</t>
  </si>
  <si>
    <t>SLP.07</t>
  </si>
  <si>
    <t>Elektrická zabezpečovací signalizace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</si>
  <si>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</si>
  <si>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</si>
  <si>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</si>
  <si>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</si>
  <si>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</si>
  <si>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</si>
  <si>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</si>
  <si>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</si>
  <si>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</si>
  <si>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</si>
  <si>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</si>
  <si>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</si>
  <si>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</si>
  <si>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</si>
  <si>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</si>
  <si>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</si>
  <si>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</si>
  <si>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</si>
  <si>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</si>
  <si>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</si>
  <si>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</si>
  <si>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</si>
  <si>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</si>
  <si>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</si>
  <si>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</si>
  <si>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</si>
  <si>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</si>
  <si>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</si>
  <si>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</si>
  <si>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</si>
  <si>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</si>
  <si>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</si>
  <si>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</si>
  <si>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</si>
  <si>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 R</t>
  </si>
  <si>
    <t>Zařízení staveniště</t>
  </si>
  <si>
    <t>Soubor</t>
  </si>
  <si>
    <t>RTS 26/ I</t>
  </si>
  <si>
    <t>Indiv</t>
  </si>
  <si>
    <t>VRN</t>
  </si>
  <si>
    <t>Běžná</t>
  </si>
  <si>
    <t>POL99_8</t>
  </si>
  <si>
    <t>Veškeré náklady spojené s vybudováním, provozem a odstraněním zařízení staveniště (včetně zajištění oddělení staveniště od provozovaných prostor z důvodu prašnosti, hluku a dalších negativních vlivů stavební činnost).</t>
  </si>
  <si>
    <t>POP</t>
  </si>
  <si>
    <t>SPU</t>
  </si>
  <si>
    <t>005124010R</t>
  </si>
  <si>
    <t>Koordinační činnost</t>
  </si>
  <si>
    <t>Koordinace stavebních a technologických dodávek stavby.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</si>
  <si>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</si>
  <si>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</si>
  <si>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</si>
  <si>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</si>
  <si>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</si>
  <si>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</si>
  <si>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</si>
  <si>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</si>
  <si>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</si>
  <si>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SUM</t>
  </si>
  <si>
    <t>END</t>
  </si>
  <si>
    <t>111201101R00</t>
  </si>
  <si>
    <t>Odstranění křovin a stromů o průměru do 10 cm při celkové ploše do 1 000 m2</t>
  </si>
  <si>
    <t>m2</t>
  </si>
  <si>
    <t>800-1</t>
  </si>
  <si>
    <t>Práce</t>
  </si>
  <si>
    <t>POL1_</t>
  </si>
  <si>
    <t>s odstraněním kořenů a s případným nutným odklizením křovin a stromů na hromady na vzdálenost do 50 m nebo s naložením na dopravní prostředek, do sklonu terénu 1 : 5,</t>
  </si>
  <si>
    <t>SPI</t>
  </si>
  <si>
    <t>Nízké dřeviny kácení : 11,5</t>
  </si>
  <si>
    <t>VV</t>
  </si>
  <si>
    <t>113107320R00</t>
  </si>
  <si>
    <t>Odstranění podkladů nebo krytů z kameniva těženého, v ploše jednotlivě do 50 m2, tloušťka vrstvy 200 mm</t>
  </si>
  <si>
    <t>822-1</t>
  </si>
  <si>
    <t>Odkaz na mn. položky pořadí 3 : 16,00000</t>
  </si>
  <si>
    <t>113203111R00</t>
  </si>
  <si>
    <t>Vytrhání obrub z dlažebních kostek</t>
  </si>
  <si>
    <t>m</t>
  </si>
  <si>
    <t>s vybouráním lože, s přemístěním hmot na skládku na vzdálenost do 3 m nebo naložením na dopravní prostředek</t>
  </si>
  <si>
    <t>Dem. okapový chodník dlažba 50/50 : 8</t>
  </si>
  <si>
    <t>Přídlažba : 8</t>
  </si>
  <si>
    <t>122202201R00</t>
  </si>
  <si>
    <t>Odkopávky a prokopávky pro silnice v hornině 3 do 100 m3</t>
  </si>
  <si>
    <t>m3</t>
  </si>
  <si>
    <t>Nedokončená</t>
  </si>
  <si>
    <t>s přemístěním výkopku v příčných profilech na vzdálenost do 15 m nebo s naložením na dopravní prostředek.</t>
  </si>
  <si>
    <t>P4 : 15,1*0,3</t>
  </si>
  <si>
    <t>122202209R00</t>
  </si>
  <si>
    <t>Odkopávky a prokopávky pro silnice v hornině 3 příplatek za lepivost horniny</t>
  </si>
  <si>
    <t>Odkaz na mn. položky pořadí 4 : 4,53000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</si>
  <si>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</si>
  <si>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</si>
  <si>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</si>
  <si>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162701109R00</t>
  </si>
  <si>
    <t>Vodorovné přemístění výkopku příplatek k ceně za každých dalších i započatých 1 000 m přes 10 000 m  z horniny 1 až 4</t>
  </si>
  <si>
    <t>Odkaz na mn. položky pořadí 6 : 4,53000*5</t>
  </si>
  <si>
    <t>162301501R00</t>
  </si>
  <si>
    <t>Vodorovné přemístění křovin nma vzdálenost do 5 000 m</t>
  </si>
  <si>
    <t>o průměru kmene do 10 cm na vzdálenost, složení z dopravního porstředku.</t>
  </si>
  <si>
    <t>Odkaz na mn. položky pořadí 1 : 11,50000</t>
  </si>
  <si>
    <t>199000001R00</t>
  </si>
  <si>
    <t xml:space="preserve">Poplatky za skládku ornice,  </t>
  </si>
  <si>
    <t>RTS 25/ II</t>
  </si>
  <si>
    <t>Odkaz na mn. položky pořadí 11 : 2,87500</t>
  </si>
  <si>
    <t>199000002R00</t>
  </si>
  <si>
    <t>Poplatky za skládku horniny 1- 4, skupina 17 05 04 z Katalogu odpadů</t>
  </si>
  <si>
    <t>Odkaz na mn. položky pořadí 6 : 4,53000</t>
  </si>
  <si>
    <t>139600012RBC</t>
  </si>
  <si>
    <t>Ruční výkop v hornině 3, hloubka do 1 m, odvoz do 10 000 m</t>
  </si>
  <si>
    <t>AP-HSV</t>
  </si>
  <si>
    <t>Agregovaná položka</t>
  </si>
  <si>
    <t>POL2_</t>
  </si>
  <si>
    <t>Skryvka ornice : 11,5*0,25</t>
  </si>
  <si>
    <t>180400120RA0</t>
  </si>
  <si>
    <t>Založení trávníku s dodáním osiva parkového, v rovině, s odplevelením</t>
  </si>
  <si>
    <t>181050010RA0</t>
  </si>
  <si>
    <t>Terénní modelace při sejmutí ornice v  tloušťce 150 mm</t>
  </si>
  <si>
    <t>Sejmutí ornice nebo lesní půdy s vodorovným přemístěním na hromady v místě upotřebení nebo na dočasné či trvalé skládky se složením. Úprava pláně v násypech vyrovnáním výškových rozdílů. Úprava pozemku s rozpojením a přehrnutím včetně urovnání. Plošná úprava terénu s urovnáním povrchu, bez doplnění ornice, v hornině 1 až 4. Rozprostření a urovnání ornice v rovině s případným nutným přemístěním hromad nebo dočasných skládek na místo potřeby ze vzdálenosti do 30 m, v rovině nebo ve svahu do 1 : 5.</t>
  </si>
  <si>
    <t>317121047RT2</t>
  </si>
  <si>
    <t>Překlady pórobetonové nenosné délky 1240 mm, šířky 100 mm, výšky 249 mm</t>
  </si>
  <si>
    <t>kus</t>
  </si>
  <si>
    <t>801-1</t>
  </si>
  <si>
    <t>a1 Překlad : 1</t>
  </si>
  <si>
    <t>317941121R00</t>
  </si>
  <si>
    <t>Osazení ocelových válcovaných nosníků na zdivu bez dodávky materiálu, výšky do 120 mm</t>
  </si>
  <si>
    <t>t</t>
  </si>
  <si>
    <t>profilu I, nebo IE, nebo U, nebo UE, nebo L</t>
  </si>
  <si>
    <t>a2 Překlad nenosný L70/70/5 mm : (2*3*4,18)/1000</t>
  </si>
  <si>
    <t>a3 Překlad nenosný L70/70/5 mm : (2*3,3*4,18)/1000</t>
  </si>
  <si>
    <t>342255028R00</t>
  </si>
  <si>
    <t>Příčky z cihel a tvárnic nepálených příčky z příčkovek pórobetonových tloušťky 150 mm</t>
  </si>
  <si>
    <t>včetně pomocného lešení</t>
  </si>
  <si>
    <t>Zdivo tl. 150 mm : 2,65*(2,785*2+4,3+0,5*2+2,615+3,85)</t>
  </si>
  <si>
    <t>-((1*1,97)+(2,615*2)+(2,85*2))</t>
  </si>
  <si>
    <t>342948111R00</t>
  </si>
  <si>
    <t>Kotvení příček ke konstrukci kotvami na hmoždinky</t>
  </si>
  <si>
    <t>Včetně dodávky kotev a spojovacího materiálu.</t>
  </si>
  <si>
    <t>Včetně dodávky kotev i spojovacího materiálu.</t>
  </si>
  <si>
    <t>Kotvení k stáv. zdivu : 2,65*3</t>
  </si>
  <si>
    <t>346244381RT2</t>
  </si>
  <si>
    <t>Plentování ocelových nosníků jednostranné výšky do 200 mm</t>
  </si>
  <si>
    <t>jakýmikoliv cihlami,</t>
  </si>
  <si>
    <t>15411753R</t>
  </si>
  <si>
    <t>Profil ocelový otevřený průřez: L; značka: S235JR (1.0038); h = 70 mm; šířka ramene2 = 70 mm; t = 4,0 mm</t>
  </si>
  <si>
    <t>SPCM</t>
  </si>
  <si>
    <t>Specifikace</t>
  </si>
  <si>
    <t>POL3_</t>
  </si>
  <si>
    <t>Odkaz na mn. položky pořadí 15 : 0,05266*1,1</t>
  </si>
  <si>
    <t>342261112R00</t>
  </si>
  <si>
    <t>Příčky z desek sádrokartonových jednoduché opláštění, jednoduchá konstrukce CW 75 tloušťka příčky 100 mm, desky standard, tloušťky 12,5 mm, tloušťka izolace 60 mm, požární odolnost EI 30</t>
  </si>
  <si>
    <t>zřízení nosné konstrukce příčky, vložení tepelné izolace tl. do 5 cm, montáž desek, tmelení spár Q2 a úprava rohů. Včetně dodávek materiálu.</t>
  </si>
  <si>
    <t>SDK příčka m.č.1.04 : 5,25</t>
  </si>
  <si>
    <t>342091213R00</t>
  </si>
  <si>
    <t>Úpravy, doplňkové práce a příplatky pro sádrokartonové a sádrovláknité příčky Úprava dilatační spáry SDK s jinou stavební konstrukcí akrylovým tmelem s přelepením výztužnou páskou, šířka spáry do 10 mm</t>
  </si>
  <si>
    <t>Zatmelení z obou stran příčky.</t>
  </si>
  <si>
    <t>Napojení na příčku zděnou : 2,65</t>
  </si>
  <si>
    <t>342263998R00</t>
  </si>
  <si>
    <t>Úpravy, doplňkové práce a příplatky pro sádrokartonové a sádrovláknité příčky příplatky za plochy do 2 m2</t>
  </si>
  <si>
    <t>Odkaz na mn. položky pořadí 20 : 5,25000</t>
  </si>
  <si>
    <t>342266111RT1</t>
  </si>
  <si>
    <t>Předstěny opláštěné sádrokartonovými deskami obklad stěn sádrokartonem na ocelovou konstrukci z profilů CW 50 tloušťka desky 12,5 mm, standard, tloušťka izolace 50 mm</t>
  </si>
  <si>
    <t xml:space="preserve">Předstěna : </t>
  </si>
  <si>
    <t>1.02 : 2,75*1,3</t>
  </si>
  <si>
    <t>1.03 : 2,75*2,35</t>
  </si>
  <si>
    <t>342266998R00</t>
  </si>
  <si>
    <t>Předstěny opláštěné sádrokartonovými deskami příplatky příplatek pro obklad za plochu do 2 m2</t>
  </si>
  <si>
    <t>Odkaz na mn. položky pořadí 23 : 10,03750</t>
  </si>
  <si>
    <t>416051261R00</t>
  </si>
  <si>
    <t>Podhledy sádrokartonovými akustické bezespáré podhledy akustické  bezespáré, dvouúrovňový ocelový rošt - hrana akustické sádrokartonové desky kolmo řezaná (pro technologii řezané spáry) rozměr desky 1200/2000 mm, děrování nepravidelné, d 8, 15 a 20 mm, podíl děrované plochy 6 %, s minerální izolací tl. 50 mm</t>
  </si>
  <si>
    <t>s úpravou rohů, koutů a hran konstrukcí, přebroušení a tmelení spár,</t>
  </si>
  <si>
    <t xml:space="preserve">SDK podhled : </t>
  </si>
  <si>
    <t>1.02 : 49,4</t>
  </si>
  <si>
    <t>1.02 Doplnění SDK podhledu : 19,75*0,25+13</t>
  </si>
  <si>
    <t>1.03 : 22,1</t>
  </si>
  <si>
    <t>1.04 : 17,5</t>
  </si>
  <si>
    <t>1.06 : 13,3</t>
  </si>
  <si>
    <t>416091213R00</t>
  </si>
  <si>
    <t>Úprava napojovací spáry SDK s jinou stavební konstrukcí akrylovým tmelem s přelepením výztužnou páskou, šířka spáry do 10 mm</t>
  </si>
  <si>
    <t>Napojení SDK podhledu : 19,75+3,85+5,425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</si>
  <si>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</si>
  <si>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</si>
  <si>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</si>
  <si>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Odkaz na mn. položky pořadí 29 : 15,10000</t>
  </si>
  <si>
    <t>564861111RT2</t>
  </si>
  <si>
    <t>Podklad ze štěrkodrti s rozprostřením a zhutněním frakce 0-32 mm, tloušťka po zhutnění 200 mm</t>
  </si>
  <si>
    <t>591211211R00</t>
  </si>
  <si>
    <t>Kladení dlažby z kostek drobných z kamene, do lože z kamenné drti tloušťky 50 mm</t>
  </si>
  <si>
    <t>s provedením lože do 50 mm, s vyplněním spár, s dvojím beraněním a se smetením přebytečného materiálu na krajnici</t>
  </si>
  <si>
    <t>P4 : 15,1</t>
  </si>
  <si>
    <t>917931131RT2</t>
  </si>
  <si>
    <t>Osazení silniční přídlažby  z kamenných kostek, kladených v jedné řadě, lože z betonu C20/25, včetně dodávky přídlažby</t>
  </si>
  <si>
    <t>Přídlažba : 11,5</t>
  </si>
  <si>
    <t>58380120.AR</t>
  </si>
  <si>
    <t>Dlažba kamenná typ: kostka; žulová; štípaná; rozměr: 80 až 100 mm</t>
  </si>
  <si>
    <t>Odkaz na mn. položky pořadí 29 : 15,10000*1,05</t>
  </si>
  <si>
    <t>611421231RT2</t>
  </si>
  <si>
    <t>Oprava vnitřních vápenných omítek stropů železobetonových rovných tvárnicových a kleneb v množství opravované plochy  v množství opravované plochy přes 5 do 10 %, štukových</t>
  </si>
  <si>
    <t>801-4</t>
  </si>
  <si>
    <t>Včetně pomocného pracovního lešení o výšce podlahy do 1900 mm a pro zatížení do 1,5 kPa.</t>
  </si>
  <si>
    <t>1.02 : 119,22</t>
  </si>
  <si>
    <t>1.05 : 10,75</t>
  </si>
  <si>
    <t>612401391RT2</t>
  </si>
  <si>
    <t>Omítky malých ploch vnitřních stěn přes 0,25 do 1 m2, vápennou štukovou omítkou</t>
  </si>
  <si>
    <t>jakoukoliv maltou, z pomocného pracovního lešení o výšce podlahy do 1900 mm a pro zatížení do 1,5 kPa,</t>
  </si>
  <si>
    <t>612421331RT2</t>
  </si>
  <si>
    <t>Oprava vnitřních vápenných omítek stěn v množství opravované plochy přes 10 do 30 %,  štukových</t>
  </si>
  <si>
    <t>Odkaz na mn. položky pořadí 35 : 159,27375</t>
  </si>
  <si>
    <t>Odkaz na mn. položky pořadí 16 : 33,03775*-2</t>
  </si>
  <si>
    <t>612474550R00</t>
  </si>
  <si>
    <t>Omítka vnitřní stěn ze suché směsi jednovrstvá filcovaná,  , sádrová, na pálené cihly a tvarovky, ruční zpracování</t>
  </si>
  <si>
    <t>kompletní souvrství</t>
  </si>
  <si>
    <t>1.02 : 2,65*(3,85+2,65+5,425+0,65*2+5,4+3,85+3)</t>
  </si>
  <si>
    <t>-((2,85*2)+(1*2,05)+(1,5*2)+(1,3*2*2)+(1,035*2))</t>
  </si>
  <si>
    <t>1.03 : 2,65*(3,7+3,85+2,65)</t>
  </si>
  <si>
    <t>-((2,85*2)+(1*2,05)+(2,615*2))</t>
  </si>
  <si>
    <t>1.04 : 2,65*(2,635*3+1,875*3)</t>
  </si>
  <si>
    <t>1.05 : 2,65*(2,635*2+4,3*2)</t>
  </si>
  <si>
    <t>1.06 : 2,65*(2,785+4,3+0,5+2,615+0,5)</t>
  </si>
  <si>
    <t>-(2,615*2)</t>
  </si>
  <si>
    <t>612481113R00</t>
  </si>
  <si>
    <t>Potažení vnitřních stěn pletivem sklotextilním , s vypnutím</t>
  </si>
  <si>
    <t>v ploše nebo pruzích na plném podkladu nebo na podkladu s dutinami (pod omítku)</t>
  </si>
  <si>
    <t>631312141R00</t>
  </si>
  <si>
    <t>Doplnění mazanin betonem prostým rýh v dosavadních mazaninách</t>
  </si>
  <si>
    <t>prostým betonem (s dodáním hmot) bez potěru,</t>
  </si>
  <si>
    <t>632411105RT1</t>
  </si>
  <si>
    <t>Potěr ze suchých směsí samonivelační polymercementová stěrka, pevnost v tlaku 20 MPa, tloušťka 5 mm, bez penetrace</t>
  </si>
  <si>
    <t>POL1_1</t>
  </si>
  <si>
    <t>s rozprostřením a uhlazením</t>
  </si>
  <si>
    <t>Odkaz na mn. položky pořadí 135 : 24,00000</t>
  </si>
  <si>
    <t>Odkaz na mn. položky pořadí 139 : 42,60000</t>
  </si>
  <si>
    <t>Odkaz na mn. položky pořadí 127 : 24,05000</t>
  </si>
  <si>
    <t>632411906R00</t>
  </si>
  <si>
    <t xml:space="preserve">Potěr ze suchých směsí nátěr velmi savých podkladů penetrační,  </t>
  </si>
  <si>
    <t>Odkaz na mn. položky pořadí 38 : 90,65000</t>
  </si>
  <si>
    <t>632481211R00</t>
  </si>
  <si>
    <t>Výztužné vložky do mazanin a potěrů ze sklovláknité tkaniny, oka 40x40x1,1 mm</t>
  </si>
  <si>
    <t>oka 40x40x1,1 mm</t>
  </si>
  <si>
    <t xml:space="preserve">P3 : </t>
  </si>
  <si>
    <t>941955004R00</t>
  </si>
  <si>
    <t>Lešení lehké pracovní pomocné pomocné, o výšce lešeňové podlahy přes 2,5 do 3,5 m</t>
  </si>
  <si>
    <t>800-3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</si>
  <si>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</si>
  <si>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</si>
  <si>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1.02 : 120</t>
  </si>
  <si>
    <t>1.04 : 18</t>
  </si>
  <si>
    <t>1.05 : 11</t>
  </si>
  <si>
    <t>953941312R00</t>
  </si>
  <si>
    <t>Osazení předmětů na hmoždinky osazení hasicího přístroje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</si>
  <si>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</si>
  <si>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</si>
  <si>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</si>
  <si>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</si>
  <si>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95-01</t>
  </si>
  <si>
    <t>Demontáž, úprava, zkrácení a zpětná montáž vodní clony m.č.1.06</t>
  </si>
  <si>
    <t>kpl</t>
  </si>
  <si>
    <t>Vlastní</t>
  </si>
  <si>
    <t>909      R00</t>
  </si>
  <si>
    <t>Hzs-nezmeritelne stavebni prace</t>
  </si>
  <si>
    <t>h</t>
  </si>
  <si>
    <t>Prav.M</t>
  </si>
  <si>
    <t>HZS</t>
  </si>
  <si>
    <t>POL10_</t>
  </si>
  <si>
    <t>4498411P</t>
  </si>
  <si>
    <t>Přístroj hasicí práškový PHP 21A</t>
  </si>
  <si>
    <t>631317105R00</t>
  </si>
  <si>
    <t>Mazanina z betonu prostého řezání dilatačních spár v čerstvém betonu prostém, hloubky 0-50 mm</t>
  </si>
  <si>
    <t>(z kameniva) hlazená dřevěným hladítkem</t>
  </si>
  <si>
    <t>m.č.1.02 : 12,1</t>
  </si>
  <si>
    <t>962031116R00</t>
  </si>
  <si>
    <t>Bourání příček z cihel pálených plných, tloušťky 140 mm</t>
  </si>
  <si>
    <t>801-3</t>
  </si>
  <si>
    <t>nebo vybourání otvorů průřezové plochy přes 4 m2 v příčkách, včetně pomocného lešení o výšce podlahy do 1900 mm a pro zatížení do 1,5 kPa  (150 kg/m2),</t>
  </si>
  <si>
    <t>Bourání příčky tl. 100 mm : 2,65*2,84</t>
  </si>
  <si>
    <t>Bourání příčky tl. 150 mm : 2,65*(2,85+5,05+3,725)</t>
  </si>
  <si>
    <t>-((3,3*2,65)+(1,7*2,1))</t>
  </si>
  <si>
    <t>962036112R00</t>
  </si>
  <si>
    <t>Demontáž sádrokartonových, sádrovláknitých příček a předstěn příčka, sádrokartonová bez minerální izolace, jednoduchá ocelová konstrukce, 1xopláštěná deskou tl. 12,5 mm</t>
  </si>
  <si>
    <t>Bourání SDK příčky : 2,65*(3,525+2,5)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</si>
  <si>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</si>
  <si>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</si>
  <si>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m.č.1.02 : 4,15</t>
  </si>
  <si>
    <t>963016111R00</t>
  </si>
  <si>
    <t>Demontáž sádrokartonových a sádrovláknitých podhledů z desek bez minerální izolace, na jednoduché ocelové konstrukci, 1x opláštěné tl. 12,5 mm</t>
  </si>
  <si>
    <t>1.02 : 67,3</t>
  </si>
  <si>
    <t>1.03 : 7,25</t>
  </si>
  <si>
    <t>1.04 : 14,3</t>
  </si>
  <si>
    <t>1.05 : 13,65</t>
  </si>
  <si>
    <t>1.06 : 23,55</t>
  </si>
  <si>
    <t>965048515R00</t>
  </si>
  <si>
    <t>Broušení betonového povrchu do tloušťky 5 mm</t>
  </si>
  <si>
    <t>1.02 : 9+15,9</t>
  </si>
  <si>
    <t>965081713R00</t>
  </si>
  <si>
    <t>Bourání podlah z keramických dlaždic, tloušťky do 10 mm, plochy přes 1 m2</t>
  </si>
  <si>
    <t>bez podkladního lože, s jakoukoliv výplní spár</t>
  </si>
  <si>
    <t>1.02 : 15,9</t>
  </si>
  <si>
    <t>965081702R00</t>
  </si>
  <si>
    <t>Bourání podlah Soklíků z dlažeb keramických tloušťky do 10 mm, výšky do 100 mm</t>
  </si>
  <si>
    <t>Sokl : 3+2,85+3,525*2+2,5*2+5,05*2+2,7*2+2,175*2+7,2*2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</si>
  <si>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</si>
  <si>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</si>
  <si>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</si>
  <si>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1.03 : 1</t>
  </si>
  <si>
    <t>968071125R00</t>
  </si>
  <si>
    <t>Vyvěšení nebo zavěšení kovových křídel dveří, plochy do 2 m2</t>
  </si>
  <si>
    <t>s případným uložením a opětovným zavěšením po provedení stavebních změn,</t>
  </si>
  <si>
    <t>1.04 : 2</t>
  </si>
  <si>
    <t>1.05 : 1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</si>
  <si>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</si>
  <si>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</si>
  <si>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1.03 : 0,8*2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</si>
  <si>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</si>
  <si>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</si>
  <si>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1.04 : 1,7*2,1</t>
  </si>
  <si>
    <t>968072747R00</t>
  </si>
  <si>
    <t>Vybourání a vyjmutí kovových rámů a rolet rámů, včetně pomocného lešení o výšce podlahy do 1900 mm a pro zatížení do 1,5 kPa  (150 kg/m2) stěn výkladních pevných nebo otvíravých, plochy přes 4 m2</t>
  </si>
  <si>
    <t>1.05 prosklená stěna : 3,3*2,65</t>
  </si>
  <si>
    <t>970241100R00</t>
  </si>
  <si>
    <t>Řezání prostého betonu hloubka řezu 100 mm</t>
  </si>
  <si>
    <t>1.04 - drážka pro radiátor : 3</t>
  </si>
  <si>
    <t>974042555R00</t>
  </si>
  <si>
    <t>Vysekání rýh v betonové a jiné monolitické dlažbě do hloubky 100 mm, šířky do 200 mm</t>
  </si>
  <si>
    <t>s betonovým podkladem,</t>
  </si>
  <si>
    <t>1.04 - drážka pro radiátor : 1,5</t>
  </si>
  <si>
    <t>978011121R00</t>
  </si>
  <si>
    <t>Otlučení omítek vápenných nebo vápenocementových vnitřních s vyškrabáním spár, s očištěním zdiva stropů, v rozsahu do 10 %</t>
  </si>
  <si>
    <t>Odkaz na mn. položky pořadí 32 : 182,87000</t>
  </si>
  <si>
    <t>978013141R00</t>
  </si>
  <si>
    <t>Otlučení omítek vápenných nebo vápenocementových vnitřních s vyškrabáním spár, s očištěním zdiva stěn, v rozsahu do 30 %</t>
  </si>
  <si>
    <t>Odkaz na mn. položky pořadí 34 : 93,19825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</si>
  <si>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</si>
  <si>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</si>
  <si>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</si>
  <si>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m.č.1.02 : 12,5</t>
  </si>
  <si>
    <t>767996801R00</t>
  </si>
  <si>
    <t>Demontáž ostatních doplňků staveb atypických konstrukcí  o hmotnosti přes 20 do 50 kg</t>
  </si>
  <si>
    <t>kg</t>
  </si>
  <si>
    <t>800-767</t>
  </si>
  <si>
    <t>771249113R00</t>
  </si>
  <si>
    <t>Kladení dlažby čedičové řezání dlaždic diamantovým kotoučem  tloušťky 30 mm</t>
  </si>
  <si>
    <t>800-771</t>
  </si>
  <si>
    <t>Řezání dlažby : 5,85+12,1</t>
  </si>
  <si>
    <t>776511820RT3</t>
  </si>
  <si>
    <t>Odstranění povlakových podlah z nášlapné plochy lepených, s podložkou, z ploch do 10 m2</t>
  </si>
  <si>
    <t>800-775</t>
  </si>
  <si>
    <t>m.č.1.02 - kobercová čistící zona : 9</t>
  </si>
  <si>
    <t>96-01</t>
  </si>
  <si>
    <t>Úklid průběžný v průběhu bouracích práci</t>
  </si>
  <si>
    <t>96-02</t>
  </si>
  <si>
    <t xml:space="preserve">Zajištění předmětů proti poničení pro zpětnou montáž (uložení a zajištění proti poničení) </t>
  </si>
  <si>
    <t>96-03</t>
  </si>
  <si>
    <t>Demontáž svítidel a všech koncových prvků elektro (zásuvky, vypínače apod.)</t>
  </si>
  <si>
    <t>1.04 : 1</t>
  </si>
  <si>
    <t>96-04</t>
  </si>
  <si>
    <t>Přesun čtečky docházkového systému</t>
  </si>
  <si>
    <t>96-05</t>
  </si>
  <si>
    <t>Přesun klávesnice EZS</t>
  </si>
  <si>
    <t>96-06</t>
  </si>
  <si>
    <t>Přesun přijímače Alphatel, datového REKu a rozvaděče EZS, m.č.1.04</t>
  </si>
  <si>
    <t>96-07</t>
  </si>
  <si>
    <t>Demontáž klimatizace (venkovní a vnitřní jednotka), m.č.1.04</t>
  </si>
  <si>
    <t>96-08</t>
  </si>
  <si>
    <t>Demontáž obslužného pultu 400/2250, délky 7,8 m</t>
  </si>
  <si>
    <t>96-09</t>
  </si>
  <si>
    <t>Přesun stojanu na kola</t>
  </si>
  <si>
    <t>96-10</t>
  </si>
  <si>
    <t>Demontáž polepu fasády</t>
  </si>
  <si>
    <t>96-11</t>
  </si>
  <si>
    <t>Demontáž a likvidace stávajícího vybavení</t>
  </si>
  <si>
    <t>974053R0P</t>
  </si>
  <si>
    <t>Prořezání v SDK podhledu</t>
  </si>
  <si>
    <t>999281105R00</t>
  </si>
  <si>
    <t xml:space="preserve">Přesun hmot pro opravy a údržbu objektů pro opravy a údržbu dosavadních objektů včetně vnějších plášťů  výšky do 6 m,  </t>
  </si>
  <si>
    <t>Přesun hmot</t>
  </si>
  <si>
    <t>POL7_</t>
  </si>
  <si>
    <t>oborů 801, 803, 811 a 812</t>
  </si>
  <si>
    <t>732-01</t>
  </si>
  <si>
    <t>D+M Klimatizační jednotka o výkonu 3,5 kw</t>
  </si>
  <si>
    <t>722181213RT6</t>
  </si>
  <si>
    <t>Izolace vodovodního potrubí návleková z trubic z pěnového polyetylenu, tloušťka stěny 13 mm, d 18 mm</t>
  </si>
  <si>
    <t>800-721</t>
  </si>
  <si>
    <t>V položce je kalkulována dodávka izolační trubice, spon a lepicí pásky.</t>
  </si>
  <si>
    <t>733163102R00</t>
  </si>
  <si>
    <t>Potrubí pro vytápění a chlazení z trubek měděných spojovaných svařováním nebo lepením pájení pomocí kapilárních pájecích tvarovek, D 15 mm, s 1,0 mm</t>
  </si>
  <si>
    <t>800-731</t>
  </si>
  <si>
    <t>montáž a dodávka trubek a tvarovek, s montážním lešením, bez zednické přípomoci, bez kotvení</t>
  </si>
  <si>
    <t>Včetně pomocného lešení o výšce podlahy do 1900 mm a pro zatížení do 1,5 kPa.</t>
  </si>
  <si>
    <t>733167001R00</t>
  </si>
  <si>
    <t>Příplatek k ceně za zhotovení přípojky z trubek měděných D 15 mm, tloušťka stěny 1 mm</t>
  </si>
  <si>
    <t>POL1_0</t>
  </si>
  <si>
    <t>733190306R00</t>
  </si>
  <si>
    <t xml:space="preserve">Tlaková zkouška potrubí ocelových závitových, plastových, měděných do D 35 </t>
  </si>
  <si>
    <t>Včetně dodávky vody, uzavření a zabezpečení konců potrubí.</t>
  </si>
  <si>
    <t>733191923R00</t>
  </si>
  <si>
    <t>Opravy rozvodu potrubí z ocelových trubek závitových normálních i zesílených  navaření odbočky na dosavadní potrubí, DN 15</t>
  </si>
  <si>
    <t>230120041R00</t>
  </si>
  <si>
    <t>Čištění potrubí profukováním nebo proplach. DN 32</t>
  </si>
  <si>
    <t>733-01</t>
  </si>
  <si>
    <t>Propojení stávajícího potrubí s novým</t>
  </si>
  <si>
    <t>733-02</t>
  </si>
  <si>
    <t>Prostupy staveb. konstrukcemi</t>
  </si>
  <si>
    <t>998733201R00</t>
  </si>
  <si>
    <t>Přesun hmot pro rozvody potrubí v objektech výšky do 6 m</t>
  </si>
  <si>
    <t>734224112RT2</t>
  </si>
  <si>
    <t>Ventil termostatický, jednoregulační, přímý, mosazný, DN 15, s termostatickou hlavicí, PN 10, vnitřní závit, včetně dodávky materiálu</t>
  </si>
  <si>
    <t>734231613R00</t>
  </si>
  <si>
    <t>Ventil uzavírací přímý, litinový, DN 15, PN 6, vnitřní-vnitřní, včetně dodávky materiálu</t>
  </si>
  <si>
    <t>734234143R00</t>
  </si>
  <si>
    <t>Kohout kulový s odvodněním, mosazný, DN 15, PN 40, vnitřní-vnitřní, včetně dodávky materiálu</t>
  </si>
  <si>
    <t>998734201R00</t>
  </si>
  <si>
    <t>Přesun hmot pro armatury v objektech výšky do 6 m</t>
  </si>
  <si>
    <t>735423242R00</t>
  </si>
  <si>
    <t>Konvektory lavicový délky 1200 mm, výšky 150 mm, šířky 230 mm , do suchého prostředí</t>
  </si>
  <si>
    <t>767995101R00</t>
  </si>
  <si>
    <t>Výroba a montáž atypických kovovových doplňků staveb hmotnosti do 5 kg</t>
  </si>
  <si>
    <t>735-01</t>
  </si>
  <si>
    <t>Demontáž radiátoru</t>
  </si>
  <si>
    <t>735-02</t>
  </si>
  <si>
    <t>Napuštění odvzdušnění topného systému</t>
  </si>
  <si>
    <t>hod</t>
  </si>
  <si>
    <t>735-03</t>
  </si>
  <si>
    <t>Vyregulování otopné soustavy</t>
  </si>
  <si>
    <t>735-04</t>
  </si>
  <si>
    <t>Nastavení termostatických ventilů</t>
  </si>
  <si>
    <t>735-05</t>
  </si>
  <si>
    <t>Vypuštění vody z topného systému</t>
  </si>
  <si>
    <t>904      R02</t>
  </si>
  <si>
    <t>Hzs-zkousky v ramci montaz.praci, Topná zkouška</t>
  </si>
  <si>
    <t>998735201R00</t>
  </si>
  <si>
    <t>Přesun hmot pro otopná tělesa v objektech výšky do 6 m</t>
  </si>
  <si>
    <t>766669116R00</t>
  </si>
  <si>
    <t>Montáž dveřních křídel kompletizovaných dokování  samozavírače na dřevěnou zárubeň</t>
  </si>
  <si>
    <t>800-766</t>
  </si>
  <si>
    <t>766670011R00</t>
  </si>
  <si>
    <t>Montáž obložkové nebo rámové zárubně a dveřního křídla jednokřídlového</t>
  </si>
  <si>
    <t>Odkaz na mn. položky pořadí 113 : 1,00000</t>
  </si>
  <si>
    <t>766670021R00</t>
  </si>
  <si>
    <t xml:space="preserve">Doplňky ke dveřním křídlům - montáž </t>
  </si>
  <si>
    <t>54914625R</t>
  </si>
  <si>
    <t>Kování interiérové kliky s kruhovými štíty pro klíč; povrch - kliky pochromované TiN (zlatá); povrch - štíty leštěná nerez TiN (zlatá)</t>
  </si>
  <si>
    <t>54917045R</t>
  </si>
  <si>
    <t>Zavírač dveří hydraulický hmotnost dveří 42 až 70 kg; š. dveří 1 050 mm; stříbrný</t>
  </si>
  <si>
    <t>611653638R</t>
  </si>
  <si>
    <t>Dveře dřevěné jednostranně otevíravé; šířka = 1 000 mm; výška = 1 970 mm; počet křídel: 1; povrchová úprava: CPL; struktura povrchu: oboustranně hladká; míra zasklení: plné křídlo; požární odolnost: E, I, W; 30</t>
  </si>
  <si>
    <t>D01 : 1</t>
  </si>
  <si>
    <t>61181139R</t>
  </si>
  <si>
    <t>Zárubeň dřevěná obložková; dřevotříska; pro sádrokarton, dodatečnou montáž; průchozí š = 1 000 mm; průchozí v = 1970 mm; tl. stěny 170 až 300 mm; povrchová úprava: CPL; požární odolnost: E, I, W</t>
  </si>
  <si>
    <t>998766201R00</t>
  </si>
  <si>
    <t>Přesun hmot pro konstrukce truhlářské v objektech výšky do 6 m</t>
  </si>
  <si>
    <t>50 m vodorovně</t>
  </si>
  <si>
    <t>767587111R00</t>
  </si>
  <si>
    <t xml:space="preserve">Montáž podhledů lamelových a kazetových Podhledy nosný rošt pro podhledy  hrana kazety v úrovni roštu, v modulu 600 x 600 mm,  </t>
  </si>
  <si>
    <t>Odkaz na mn. položky pořadí 116 : 10,75000</t>
  </si>
  <si>
    <t>767587211RU2</t>
  </si>
  <si>
    <t>Montáž podhledů lamelových a kazetových Podhledy podhled minerální,  , 600x600 mm, včetně dodávky kazet</t>
  </si>
  <si>
    <t>998767201R00</t>
  </si>
  <si>
    <t>Přesun hmot pro kovové stavební doplňk. konstrukce v objektech výšky do 6 m</t>
  </si>
  <si>
    <t>768-01</t>
  </si>
  <si>
    <t>D+M S/01 Bezrámová skl. dělící příčka  2200/2750 mm s posuv. automat. dveřmi  1000/2050 mm, rám - Al,  zasklení - bezpečnostní sklo CONEX, sig. značení, PO: EW 30 DP1-C</t>
  </si>
  <si>
    <t>768-02</t>
  </si>
  <si>
    <t>D+M S/02 Bezrámová skleněná dělící příčka fixní 2850/2000 mm, bezp. sklo CONEX s tenkým AL rámem, PO: EI30</t>
  </si>
  <si>
    <t>ks</t>
  </si>
  <si>
    <t>768-03</t>
  </si>
  <si>
    <t>D+M S/03 Bezrámová skleněná dělící příčka fixní 2615/2000 mm, bezp. sklo CONEX s tenkým AL rámem, PO: EI30</t>
  </si>
  <si>
    <t>768-04</t>
  </si>
  <si>
    <t>D+M PDLC Lepení na prvky S01 a S02 - Grafický potisk</t>
  </si>
  <si>
    <t>768-05</t>
  </si>
  <si>
    <t>D+M Polep fototapeta s popisem 5,5 m2, skleněná fasáda</t>
  </si>
  <si>
    <t>771475014R00</t>
  </si>
  <si>
    <t>Montáž soklíků z dlaždic keramických výšky 100 mm, soklíků vodorovných, kladených do flexibilního tmele</t>
  </si>
  <si>
    <t>Doplnění ker. soklu : 14</t>
  </si>
  <si>
    <t>1.05 : 2,635*2+4,3*2+1*2+0,13</t>
  </si>
  <si>
    <t>771479001R00</t>
  </si>
  <si>
    <t>Montáž soklíků z dlaždic keramických Řezání dlaždic pro soklíky</t>
  </si>
  <si>
    <t>771575109R00</t>
  </si>
  <si>
    <t>Montáž podlah z dlaždic keramických 300 x 300 mm, režných nebo glazovaných, hladkých, kladených do flexibilního tmele</t>
  </si>
  <si>
    <t>771577133RS7</t>
  </si>
  <si>
    <t>Hrany schodů, dilatační, koutové, ukončovací a přechodové profily profily přechodové nerez, dekorativní spojení dvou podlah stejné výšky, uložení do tmele, výška profilu 7 mm, šířka profilu 26 mm</t>
  </si>
  <si>
    <t>Přechod. lišta nerez mezi stav. dlažbu a novou čistící rohož : 11,5</t>
  </si>
  <si>
    <t>771579793R00</t>
  </si>
  <si>
    <t>Příplatky k položkám montáže podlah keramických příplatek za spárovací hmotu - plošně</t>
  </si>
  <si>
    <t>1.05 : (2,635*2+4,3*2+1*2+0,13)*0,1</t>
  </si>
  <si>
    <t>597643241R</t>
  </si>
  <si>
    <t>Dlažba keramická typ: čtvercový; bez glazury (UGL); dl = 298 mm; š = 298 mm; tl = 8,0 mm; nasákavost = 0,5 %; mrazuvzdorná; protiskluznost: R10</t>
  </si>
  <si>
    <t>Odkaz na mn. položky pořadí 127 : 24,05000*1,1</t>
  </si>
  <si>
    <t>59764360R</t>
  </si>
  <si>
    <t>Sokl keramický bez glazury (UGL); dl = 298 mm; v = 80 mm; tl = 8 mm; mrazuvzdorný</t>
  </si>
  <si>
    <t>Doplnění ker. soklu : 14/0,6*1,05</t>
  </si>
  <si>
    <t>998771201R00</t>
  </si>
  <si>
    <t>Přesun hmot pro podlahy z dlaždic v objektech výšky do 6 m</t>
  </si>
  <si>
    <t>776101101R00</t>
  </si>
  <si>
    <t>Přípravné práce vysávání povlakových podlah průmyslovým vysavačem</t>
  </si>
  <si>
    <t>položky neobsahují žádný materiál</t>
  </si>
  <si>
    <t>776431010R00</t>
  </si>
  <si>
    <t>Montáž, lepení podlah. soklíků z kobercových pásů včetně dodávky kobercové lišty</t>
  </si>
  <si>
    <t>včetně soklové lišty. Bez dodávky koberce.</t>
  </si>
  <si>
    <t>1.02 : 2,65+5,425+0,65+5,4-0,125</t>
  </si>
  <si>
    <t>776971615R00</t>
  </si>
  <si>
    <t>Čisticí zóny a rohože textilní rohož, ze 100%polypropylenu, podklad PVC, tloušťky 15 mm</t>
  </si>
  <si>
    <t>P1 - pevní čistící zóna : 24</t>
  </si>
  <si>
    <t>69751000R</t>
  </si>
  <si>
    <t>Lišta kobercová; hladká; materiál plast; š = 7,0 mm; h = 50,0 mm; 5 barev</t>
  </si>
  <si>
    <t>998776201R00</t>
  </si>
  <si>
    <t>Přesun hmot pro podlahy povlakové v objektech výšky do 6 m</t>
  </si>
  <si>
    <t>vodorovně do 50 m</t>
  </si>
  <si>
    <t>777101101R00</t>
  </si>
  <si>
    <t>Příprava podkladu vysávání podlah průmyslovým vysavačem</t>
  </si>
  <si>
    <t>800-773</t>
  </si>
  <si>
    <t>777511112R00</t>
  </si>
  <si>
    <t>Podlahy epoxidocementové dekorativní v interiéru, tloušťky 3 mm, včetně penetrace, a uzvíracího nátěru</t>
  </si>
  <si>
    <t>včetně penetrace a uzavíracího nátěru</t>
  </si>
  <si>
    <t>sokl : 3</t>
  </si>
  <si>
    <t>998777201R00</t>
  </si>
  <si>
    <t>Přesun hmot pro podlahy syntetické v objektech výšky do 6 m</t>
  </si>
  <si>
    <t>783225600R00</t>
  </si>
  <si>
    <t xml:space="preserve">Nátěry kov.stavebních doplňk.konstrukcí syntetické 2x email,  </t>
  </si>
  <si>
    <t>800-783</t>
  </si>
  <si>
    <t>783226100R00</t>
  </si>
  <si>
    <t xml:space="preserve">Nátěry kov.stavebních doplňk.konstrukcí syntetické základní,  </t>
  </si>
  <si>
    <t>784161601R00</t>
  </si>
  <si>
    <t>Příprava povrchu Penetrace (napouštění) podkladu disperzní, jednonásobná</t>
  </si>
  <si>
    <t>800-784</t>
  </si>
  <si>
    <t>Odkaz na mn. položky pořadí 144 : 378,37375</t>
  </si>
  <si>
    <t>784165432R00</t>
  </si>
  <si>
    <t>Malby z malířských směsí omyvatelných,  , bělost 97 %, dvojnásobné</t>
  </si>
  <si>
    <t xml:space="preserve">Stropy : </t>
  </si>
  <si>
    <t xml:space="preserve">Stěny : </t>
  </si>
  <si>
    <t>784011221RT2</t>
  </si>
  <si>
    <t>Ostatní práce zakrytí předmětů,  , včetně dodávky fólie tl. 0,04 mm</t>
  </si>
  <si>
    <t>784011222RT2</t>
  </si>
  <si>
    <t>Ostatní práce zakrytí podlah,  , včetně papírové lepenky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</si>
  <si>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</si>
  <si>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</si>
  <si>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</si>
  <si>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</si>
  <si>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</si>
  <si>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</si>
  <si>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</si>
  <si>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</si>
  <si>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</si>
  <si>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</si>
  <si>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979981101R00</t>
  </si>
  <si>
    <t>Kontejner, přistavení na 24 h, odvoz a likvidace, kapacita 3 t, suť bez příměsí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</si>
  <si>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</si>
  <si>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</si>
  <si>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</si>
  <si>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</si>
  <si>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</si>
  <si>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</si>
  <si>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</si>
  <si>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</si>
  <si>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</si>
  <si>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979990107R00</t>
  </si>
  <si>
    <t>Poplatek za uložení, směs betonu, cihel a dřeva,  , skupina 17 09 04 z Katalogu odpadů</t>
  </si>
  <si>
    <t>210810045RT1</t>
  </si>
  <si>
    <t>Montáž kabelu CYKY 750 V, 3 x 1,5 mm2, pevně uloženého, včetně dodávky kabelu</t>
  </si>
  <si>
    <t>M21</t>
  </si>
  <si>
    <t>210810046RT3</t>
  </si>
  <si>
    <t>Montáž kabelu CYKY 750 V, 3 x 2,5 mm2, pevně uloženého, včetně dodávky kabelu</t>
  </si>
  <si>
    <t>210810056RT1</t>
  </si>
  <si>
    <t>Montáž kabelu CYKY 750 V, 5 x 2,5 mm2, pevně uloženého, včetně dodávky kabelu</t>
  </si>
  <si>
    <t>210810057RT2</t>
  </si>
  <si>
    <t>Montáž kabelu CYKY 750 V, 5 žilového, pevně uloženého, včetně dodávky kabelu CYKY 5 x 6 mm2</t>
  </si>
  <si>
    <t>210800119RT1</t>
  </si>
  <si>
    <t>Montáž kabelu CYKY 750 V, 7 x 1,5 mm2, uloženého pod omítkou, včetně dodávky kabelu</t>
  </si>
  <si>
    <t>210800626RT1</t>
  </si>
  <si>
    <t>Montáž vodiče H07V-K (CYA), 6 mm2, uloženého volně, včetně dodávky vodiče</t>
  </si>
  <si>
    <t>210800549RT1</t>
  </si>
  <si>
    <t>Montáž vodiče H07V-U (CY), 16 mm2, uloženého pevně, včetně dodávky vodiče</t>
  </si>
  <si>
    <t>210100001R00</t>
  </si>
  <si>
    <t>Ukončení vodičů  v rozvaděči včetně zapojení a vodičové koncovky,  , průřez do 2,5 mm2</t>
  </si>
  <si>
    <t>210100002R00</t>
  </si>
  <si>
    <t>Ukončení vodičů  v rozvaděči včetně zapojení a vodičové koncovky,  , průřez do 6 mm2</t>
  </si>
  <si>
    <t>210100004R00</t>
  </si>
  <si>
    <t>Ukončení vodičů  v rozvaděči včetně zapojení a vodičové koncovky,  , průřez do 25 mm2</t>
  </si>
  <si>
    <t>PC34841234</t>
  </si>
  <si>
    <t>Svítidlo LED,  vestavné dodávka a montáž</t>
  </si>
  <si>
    <t>"A" MODULÁRNÍ LED SVÍTIDLO S PRIZMATICKOU OPTIKOU, 4000 K, 24W, 2000 lm, IP20, VESTAVNÉ</t>
  </si>
  <si>
    <t>PC348100725</t>
  </si>
  <si>
    <t>Svítidlo LED, vestavné, dodávka a montáž</t>
  </si>
  <si>
    <t>"B" LED SVÍTIDLO VESTAVNÉ KULATÉ, 4000 K, 6,6W, 800 lm, IP20, VESTAVNÉ</t>
  </si>
  <si>
    <t>210110041RT6</t>
  </si>
  <si>
    <t>Montáž spínače zapuštěného a polozapuštěného včetně zapojení, dodávky spínače, krytu a rámečku, jednopólového,  , řazení 1</t>
  </si>
  <si>
    <t>210110043RT6</t>
  </si>
  <si>
    <t>Montáž spínače zapuštěného a polozapuštěného včetně zapojení, dodávky spínače, krytu a rámečku, sériového,  , řazení 5</t>
  </si>
  <si>
    <t>210110054RT6</t>
  </si>
  <si>
    <t>Montáž spínače zapuštěného a polozapuštěného včetně zapojení, dodávky spínače, krytu a rámečku, střídavého dvojitého,  , řazení 6+6</t>
  </si>
  <si>
    <t>PC210111038</t>
  </si>
  <si>
    <t>Zásuvka domovní zapuštěná - provedení 2P+PE, + USB, +USB-C včetně dodávky zásuvky a rámečku</t>
  </si>
  <si>
    <t>210111011RT6</t>
  </si>
  <si>
    <t xml:space="preserve">Montáž zásuvky domovní zapuštěné včetně zapojení včetně dodávky zásuvky kompletní jednonásobné s ochr.kolíkem 16A/250VAC a rámečkem,  , provedení 2P+PE,  </t>
  </si>
  <si>
    <t>PC21048531351</t>
  </si>
  <si>
    <t>ovladač dveří, dodávka a montáž</t>
  </si>
  <si>
    <t>210120441R00</t>
  </si>
  <si>
    <t>Montáž jističe třípólového</t>
  </si>
  <si>
    <t>modulárního, do rozvodné skříně</t>
  </si>
  <si>
    <t>35822002315R</t>
  </si>
  <si>
    <t>jistič modulární jmen.proud 25,00 A; charakt. B; počet pólů 3; jmenovitá zkratová schopnost/230 V a.c. 10 kA; tepl.okolí -25 do + 55 °C; IP 20</t>
  </si>
  <si>
    <t>PC2100103754</t>
  </si>
  <si>
    <t>Krabice odbočná KO, čtvercová, ekvipotenciální svorkovnice EPS 2 včetně dodávky KO 125 E s víčkem a svorkovnicí</t>
  </si>
  <si>
    <t>210010321RT1</t>
  </si>
  <si>
    <t>Montáž krabice plastové univerzální, kruhové, o průměru 73 mm, hloubky 42 mm, s víčkem a svorkovnicí, do zdiva, se zapojením, včetně dodávky</t>
  </si>
  <si>
    <t>PC3457099958</t>
  </si>
  <si>
    <t>Kanál parapetní dutý 110/70, délka 2m, s kovovou dělící přepážkou včetně víka,kolen,krytů</t>
  </si>
  <si>
    <t>PC21002030899</t>
  </si>
  <si>
    <t>montáž parapetního kanálu</t>
  </si>
  <si>
    <t>Včetně kolen, T-kusů, prodlužovacích dílů, spojek apod.</t>
  </si>
  <si>
    <t>PC210010388</t>
  </si>
  <si>
    <t>Krabice do parapetního kanálu včetně dodávky krabice</t>
  </si>
  <si>
    <t>210010311RT1</t>
  </si>
  <si>
    <t>Montáž krabice plastové univerzální, kruhové, o průměru 73 mm, hloubky 42 mm, s víčkem, do zdiva, bez zapojení, včetně dodávky</t>
  </si>
  <si>
    <t>210010301RT1</t>
  </si>
  <si>
    <t>Montáž krabice plastové přístrojové, kruhové, o průměru 73 mm, hloubky 30 mm,  , do zdiva, bez zapojení, včetně dodávky</t>
  </si>
  <si>
    <t>34572125R</t>
  </si>
  <si>
    <t>lišta elektroinstalační vkládací; mat. PVC samozhášivé; Š x V 40 x 40 mm; délka 2,00 m; bílá; stupeň hořlavosti A-C3; teplot.rozsah -5 až 60 °C</t>
  </si>
  <si>
    <t>RTS 22/ II</t>
  </si>
  <si>
    <t>220301022R00</t>
  </si>
  <si>
    <t>Lišta elektroinstalační L 40</t>
  </si>
  <si>
    <t>220301021R00</t>
  </si>
  <si>
    <t>Lišta elektroinstalační L 20</t>
  </si>
  <si>
    <t>34572109R</t>
  </si>
  <si>
    <t>lišta elektroinstalační vkládací; mat. PVC samozhášivé; Š x V 24 x 22 mm; délka 2,00 m; bílá; stupeň hořlavosti A1-F; teplot.rozsah -5 až 60 °C</t>
  </si>
  <si>
    <t>905      R01</t>
  </si>
  <si>
    <t>Hzs-revize provoz.souboru a st.obj., Revize</t>
  </si>
  <si>
    <t>905 002     R01</t>
  </si>
  <si>
    <t>Stavební výpomoci (sekání drážek, vrtání otvorů,kapsy pro krabice,zednické zapravení)</t>
  </si>
  <si>
    <t>905 003     R01</t>
  </si>
  <si>
    <t>Úprava stávajícího zařízení</t>
  </si>
  <si>
    <t>905 007     R01</t>
  </si>
  <si>
    <t>Napojení na stávající zařízení</t>
  </si>
  <si>
    <t>905 004     R01</t>
  </si>
  <si>
    <t>Demnotáž stávajícího zařízení</t>
  </si>
  <si>
    <t>PC358939334T</t>
  </si>
  <si>
    <t>rozvodnice nástěnná 96 modulů IP40/20, vč. svorek, vývodek, vnitřního propojení, krytů, apod    PŘÍPOJNIC PE+N, barva RAL9016, materiál : ocel-plech, uzamykatelná</t>
  </si>
  <si>
    <t>358938361T</t>
  </si>
  <si>
    <t>FLP-B+C MAXI V/4 Svodič bleskových proudů a přepětí</t>
  </si>
  <si>
    <t>35838648T</t>
  </si>
  <si>
    <t>Odpínač válcových pojistek OPV22S-3 Ie 125 A, Ue 690 V, provedení s možností signalizace, pro válcové pojistkové vložky 22×58, 3-pól. provedení</t>
  </si>
  <si>
    <t>35824729R</t>
  </si>
  <si>
    <t>pojistka válcová vel. 22x58 mm; charakt. gG; jmen.proud 63 A</t>
  </si>
  <si>
    <t>PC354 419587</t>
  </si>
  <si>
    <t>ekvipotenciální přípojnice Cu 10 přívodů</t>
  </si>
  <si>
    <t>35834346T</t>
  </si>
  <si>
    <t>Páčkový spínač 32A-3 In 32 A, Ue 230/400 V a.c., 60/220 V d.c., 3-pól, šířka 3 moduly</t>
  </si>
  <si>
    <t>35822001013R</t>
  </si>
  <si>
    <t>jistič modulární jmen.proud 10,00 A; charakt. B; počet pólů 1; jmenovitá zkratová schopnost/230 V a.c. 10 kA; tepl.okolí -25 do + 55 °C; IP 20</t>
  </si>
  <si>
    <t>35822001015R</t>
  </si>
  <si>
    <t>jistič modulární jmen.proud 16,00 A; charakt. B; počet pólů 1; jmenovitá zkratová schopnost/230 V a.c. 10 kA; tepl.okolí -25 do + 55 °C; IP 20</t>
  </si>
  <si>
    <t>35822002313R</t>
  </si>
  <si>
    <t>jistič modulární jmen.proud 16,00 A; charakt. B; počet pólů 3; jmenovitá zkratová schopnost/230 V a.c. 10 kA; tepl.okolí -25 do + 55 °C; IP 20</t>
  </si>
  <si>
    <t>PC21045312123</t>
  </si>
  <si>
    <t>Napájení a regulace pro topné konvektory dodávka a montáž</t>
  </si>
  <si>
    <t>PC2345310012</t>
  </si>
  <si>
    <t>Proudový chránič s nadproudovou ochranou OLI-10B-1N-030A In 10 A, Ue 230 V a.c., charakteristika B, Idn 30 mA, 1+N-pól, Icn 10 kA, typ A</t>
  </si>
  <si>
    <t>PC204312366212</t>
  </si>
  <si>
    <t>Proudový chránič s nadproudovou ochranou OLI-16B-1N-030A In 16 A, Ue 230 V a.c., charakteristika B, Idn 30 mA, 1+N-pól, Icn 10 kA, typ A</t>
  </si>
  <si>
    <t>210190003R00</t>
  </si>
  <si>
    <t>Montáž oceloplechové rozvodnice, do hmotnosti 100 kg</t>
  </si>
  <si>
    <t>montáž rozvaděčů nn a vn včetně usazení, sestavení dílců, vyvážení, upevnění, zapojení a montáž demontovaných částí a přístrojů,  kontroly a dotažení spojů, opravy nátěrů, avšak bez zapojení, a ukončení kabelů</t>
  </si>
  <si>
    <t>222301431R00</t>
  </si>
  <si>
    <t>Svodič přepětí na DIN lištu</t>
  </si>
  <si>
    <t>210120421R00</t>
  </si>
  <si>
    <t>Montáž jističe jednopólového</t>
  </si>
  <si>
    <t>210120803R00</t>
  </si>
  <si>
    <t>Montáž chrániče proudového, dvoupólového, do 40 A</t>
  </si>
  <si>
    <t>Koordinace s ostatními profesemi</t>
  </si>
  <si>
    <t>R-položka</t>
  </si>
  <si>
    <t>POL12_1</t>
  </si>
  <si>
    <t>210010002RU2</t>
  </si>
  <si>
    <t>Montáž trubky ohebné, z PVC, uložené pod omítku, vnější průměr 20 mm, mech. pevnost 320 N/5 cm, včetně dodávky materiálu</t>
  </si>
  <si>
    <t>210010004RU2</t>
  </si>
  <si>
    <t>Montáž trubky ohebné, z PVC, uložené pod omítku, vnější průměr 32 mm, mech. pevnost 320 N/5 cm, včetně dodávky materiálu</t>
  </si>
  <si>
    <t>PC210010355</t>
  </si>
  <si>
    <t>Krabice rozvodná KR 97 dodávka a montáž</t>
  </si>
  <si>
    <t>PC210010375</t>
  </si>
  <si>
    <t>Krabice univerzální KU, bez zapojení, kruhová d+m</t>
  </si>
  <si>
    <t>PC222280275</t>
  </si>
  <si>
    <t>Kabel UTP 4p.cat.6 LSOH d + m</t>
  </si>
  <si>
    <t>PC2222900081</t>
  </si>
  <si>
    <t>Datová zásuvka 2xRJ45 cat.6 - do stěny (komplet - krabička, keystone, rámeček, maska) d + m</t>
  </si>
  <si>
    <t>PC222290975</t>
  </si>
  <si>
    <t>Patch panel 24xRJ45 cat.6, plně osazený dodávka a montáž</t>
  </si>
  <si>
    <t>60</t>
  </si>
  <si>
    <t>Patch kabel cat.6  2m d + m</t>
  </si>
  <si>
    <t>PC905   009</t>
  </si>
  <si>
    <t>Měření a kontrola metalického vedení</t>
  </si>
  <si>
    <t>PC2224569665</t>
  </si>
  <si>
    <t>Aktivní prvek SWITCH 24 port, d+m</t>
  </si>
  <si>
    <t>Switch s managementem, Routing/Switching: Layer 2 Only</t>
  </si>
  <si>
    <t>24x 10/100 RJ45 portů + 2x 10/100/1000 RJ45 porty + 2x Gb SFP porty + 1x Dual-personality (RJ-45 nebo USB micro-B) serial console port</t>
  </si>
  <si>
    <t>PoE budget: 195 W, Power Over Ethernet Plus (IEEE 802.3at)</t>
  </si>
  <si>
    <t>WDRR, ACLs, IPv4/IPv6 host support</t>
  </si>
  <si>
    <t>Virtual stacking - single IP address management až pro 16 switchů</t>
  </si>
  <si>
    <t>PC905   029</t>
  </si>
  <si>
    <t>Seznámení obsluhy s provozem zařízení</t>
  </si>
  <si>
    <t>PC905   032</t>
  </si>
  <si>
    <t>Konfigurace, nastavení, oživení</t>
  </si>
  <si>
    <t>210010001RU2</t>
  </si>
  <si>
    <t>Montáž trubky ohebné, z PVC, uložené pod omítku, vnější průměr 16 mm, mech. pevnost 320 N/5 cm, včetně dodávky materiálu</t>
  </si>
  <si>
    <t>PC220280258</t>
  </si>
  <si>
    <t>SYKFY 3x2x0,5 dodávka a montáž</t>
  </si>
  <si>
    <t>PC222325078</t>
  </si>
  <si>
    <t>Detektor PIR 12x12m dodávka a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</si>
</sst>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5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165" fontId="17" fillId="4" borderId="0" xfId="0" applyNumberFormat="1" applyFont="1" applyFill="1" applyBorder="1" applyAlignment="1" applyProtection="1">
      <alignment vertical="top" shrinkToFit="1"/>
      <protection locked="0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0" fontId="18" fillId="0" borderId="0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06" t="s">
        <v>39</v>
      </c>
      <c r="B2" s="106"/>
      <c r="C2" s="106"/>
      <c r="D2" s="106"/>
      <c r="E2" s="106"/>
      <c r="F2" s="106"/>
      <c r="G2" s="106"/>
    </row>
  </sheetData>
  <sheetProtection algorithmName="SHA-512" hashValue="4aYboPbzRtZNkxAAI/2aUaTAO1pzdoFg4ct5LjVnOqCQR9yPAGiqZjA1z/hW/JqMUVUxO2akdRd5VDsTisej5w==" saltValue="TRURRMFTCD13tzT6iYu+f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103"/>
  <sheetViews>
    <sheetView showGridLines="0" tabSelected="1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36</v>
      </c>
      <c r="B1" s="76" t="s">
        <v>41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1"/>
      <c r="E5" s="92"/>
      <c r="F5" s="92"/>
      <c r="G5" s="9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5"/>
      <c r="E6" s="93"/>
      <c r="F6" s="93"/>
      <c r="G6" s="93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SUMIF(F65:F99,A16,I65:I99)+SUMIF(F65:F99,"PSU",I65:I99)</f>
        <v>0</v>
      </c>
      <c r="J16" s="84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SUMIF(F65:F99,A17,I65:I99)</f>
        <v>0</v>
      </c>
      <c r="J17" s="84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SUMIF(F65:F99,A18,I65:I99)</f>
        <v>0</v>
      </c>
      <c r="J18" s="84"/>
    </row>
    <row r="19" spans="1:10" ht="23.25" customHeight="1" x14ac:dyDescent="0.2">
      <c r="A19" s="196" t="s">
        <v>142</v>
      </c>
      <c r="B19" s="38" t="s">
        <v>27</v>
      </c>
      <c r="C19" s="62"/>
      <c r="D19" s="63"/>
      <c r="E19" s="82"/>
      <c r="F19" s="83"/>
      <c r="G19" s="82"/>
      <c r="H19" s="83"/>
      <c r="I19" s="82">
        <f>SUMIF(F65:F99,A19,I65:I99)</f>
        <v>0</v>
      </c>
      <c r="J19" s="84"/>
    </row>
    <row r="20" spans="1:10" ht="23.25" customHeight="1" x14ac:dyDescent="0.2">
      <c r="A20" s="196" t="s">
        <v>143</v>
      </c>
      <c r="B20" s="38" t="s">
        <v>28</v>
      </c>
      <c r="C20" s="62"/>
      <c r="D20" s="63"/>
      <c r="E20" s="82"/>
      <c r="F20" s="83"/>
      <c r="G20" s="82"/>
      <c r="H20" s="83"/>
      <c r="I20" s="82">
        <f>SUMIF(F65:F99,A20,I65:I99)</f>
        <v>0</v>
      </c>
      <c r="J20" s="84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7">
        <f>A23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A25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'D.0 D.0 Pol'!AE26+'D.1 D.1.1 Pol'!AE534+'D.1 D.1.2.5 Pol'!AE128+'D.1 D.1.2.6 Pol'!AE53+'D.1 D.1.2.7 Pol'!AE31</f>
        <v>0</v>
      </c>
      <c r="G39" s="147">
        <f>'D.0 D.0 Pol'!AF26+'D.1 D.1.1 Pol'!AF534+'D.1 D.1.2.5 Pol'!AF128+'D.1 D.1.2.6 Pol'!AF53+'D.1 D.1.2.7 Pol'!AF31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'D.0 D.0 Pol'!AE26</f>
        <v>0</v>
      </c>
      <c r="G41" s="153">
        <f>'D.0 D.0 Pol'!AF26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47</v>
      </c>
      <c r="C42" s="145" t="s">
        <v>48</v>
      </c>
      <c r="D42" s="145"/>
      <c r="E42" s="145"/>
      <c r="F42" s="156">
        <f>'D.0 D.0 Pol'!AE26</f>
        <v>0</v>
      </c>
      <c r="G42" s="148">
        <f>'D.0 D.0 Pol'!AF26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2</v>
      </c>
      <c r="B43" s="150" t="s">
        <v>49</v>
      </c>
      <c r="C43" s="151" t="s">
        <v>50</v>
      </c>
      <c r="D43" s="151"/>
      <c r="E43" s="151"/>
      <c r="F43" s="152">
        <f>'D.1 D.1.1 Pol'!AE534+'D.1 D.1.2.5 Pol'!AE128+'D.1 D.1.2.6 Pol'!AE53+'D.1 D.1.2.7 Pol'!AE31</f>
        <v>0</v>
      </c>
      <c r="G43" s="153">
        <f>'D.1 D.1.1 Pol'!AF534+'D.1 D.1.2.5 Pol'!AF128+'D.1 D.1.2.6 Pol'!AF53+'D.1 D.1.2.7 Pol'!AF31</f>
        <v>0</v>
      </c>
      <c r="H43" s="153">
        <f>(F43*SazbaDPH1/100)+(G43*SazbaDPH2/100)</f>
        <v>0</v>
      </c>
      <c r="I43" s="153">
        <f>F43+G43+H43</f>
        <v>0</v>
      </c>
      <c r="J43" s="154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51</v>
      </c>
      <c r="C44" s="145" t="s">
        <v>52</v>
      </c>
      <c r="D44" s="145"/>
      <c r="E44" s="145"/>
      <c r="F44" s="156">
        <f>'D.1 D.1.1 Pol'!AE534</f>
        <v>0</v>
      </c>
      <c r="G44" s="148">
        <f>'D.1 D.1.1 Pol'!AF534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53</v>
      </c>
      <c r="C45" s="145" t="s">
        <v>54</v>
      </c>
      <c r="D45" s="145"/>
      <c r="E45" s="145"/>
      <c r="F45" s="156">
        <f>'D.1 D.1.2.5 Pol'!AE128</f>
        <v>0</v>
      </c>
      <c r="G45" s="148">
        <f>'D.1 D.1.2.5 Pol'!AF128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55</v>
      </c>
      <c r="C46" s="145" t="s">
        <v>56</v>
      </c>
      <c r="D46" s="145"/>
      <c r="E46" s="145"/>
      <c r="F46" s="156">
        <f>'D.1 D.1.2.6 Pol'!AE53</f>
        <v>0</v>
      </c>
      <c r="G46" s="148">
        <f>'D.1 D.1.2.6 Pol'!AF53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57</v>
      </c>
      <c r="C47" s="145" t="s">
        <v>58</v>
      </c>
      <c r="D47" s="145"/>
      <c r="E47" s="145"/>
      <c r="F47" s="156">
        <f>'D.1 D.1.2.7 Pol'!AE31</f>
        <v>0</v>
      </c>
      <c r="G47" s="148">
        <f>'D.1 D.1.2.7 Pol'!AF31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/>
      <c r="B48" s="157" t="s">
        <v>59</v>
      </c>
      <c r="C48" s="158"/>
      <c r="D48" s="158"/>
      <c r="E48" s="159"/>
      <c r="F48" s="160">
        <f>SUMIF(A39:A47,"=1",F39:F47)</f>
        <v>0</v>
      </c>
      <c r="G48" s="161">
        <f>SUMIF(A39:A47,"=1",G39:G47)</f>
        <v>0</v>
      </c>
      <c r="H48" s="161">
        <f>SUMIF(A39:A47,"=1",H39:H47)</f>
        <v>0</v>
      </c>
      <c r="I48" s="161">
        <f>SUMIF(A39:A47,"=1",I39:I47)</f>
        <v>0</v>
      </c>
      <c r="J48" s="162">
        <f>SUMIF(A39:A47,"=1",J39:J47)</f>
        <v>0</v>
      </c>
    </row>
    <row r="50" spans="1:52" x14ac:dyDescent="0.2">
      <c r="A50" t="s">
        <v>61</v>
      </c>
      <c r="B50" t="s">
        <v>62</v>
      </c>
    </row>
    <row r="51" spans="1:52" x14ac:dyDescent="0.2">
      <c r="A51" t="s">
        <v>63</v>
      </c>
      <c r="B51" t="s">
        <v>64</v>
      </c>
    </row>
    <row r="52" spans="1:52" x14ac:dyDescent="0.2">
      <c r="A52" t="s">
        <v>65</v>
      </c>
      <c r="B52" t="s">
        <v>66</v>
      </c>
    </row>
    <row r="53" spans="1:52" x14ac:dyDescent="0.2">
      <c r="A53" t="s">
        <v>63</v>
      </c>
      <c r="B53" t="s">
        <v>67</v>
      </c>
    </row>
    <row r="54" spans="1:52" x14ac:dyDescent="0.2">
      <c r="A54" t="s">
        <v>65</v>
      </c>
      <c r="B54" t="s">
        <v>68</v>
      </c>
    </row>
    <row r="55" spans="1:52" x14ac:dyDescent="0.2">
      <c r="A55" t="s">
        <v>65</v>
      </c>
      <c r="B55" t="s">
        <v>69</v>
      </c>
    </row>
    <row r="56" spans="1:52" x14ac:dyDescent="0.2">
      <c r="A56" t="s">
        <v>65</v>
      </c>
      <c r="B56" t="s">
        <v>70</v>
      </c>
    </row>
    <row r="57" spans="1:52" x14ac:dyDescent="0.2">
      <c r="B57" s="174" t="s">
        <v>71</v>
      </c>
      <c r="C57" s="174"/>
      <c r="D57" s="174"/>
      <c r="E57" s="174"/>
      <c r="F57" s="174"/>
      <c r="G57" s="174"/>
      <c r="H57" s="174"/>
      <c r="I57" s="174"/>
      <c r="J57" s="174"/>
      <c r="AZ57" s="173" t="str">
        <f>B57</f>
        <v>Popis rozpočtu: 1.2.7 - systémy ochrany - EZS</v>
      </c>
    </row>
    <row r="58" spans="1:52" x14ac:dyDescent="0.2">
      <c r="A58" t="s">
        <v>65</v>
      </c>
      <c r="B58" t="s">
        <v>72</v>
      </c>
    </row>
    <row r="59" spans="1:52" x14ac:dyDescent="0.2">
      <c r="B59" s="174" t="s">
        <v>71</v>
      </c>
      <c r="C59" s="174"/>
      <c r="D59" s="174"/>
      <c r="E59" s="174"/>
      <c r="F59" s="174"/>
      <c r="G59" s="174"/>
      <c r="H59" s="174"/>
      <c r="I59" s="174"/>
      <c r="J59" s="174"/>
      <c r="AZ59" s="173" t="str">
        <f>B59</f>
        <v>Popis rozpočtu: 1.2.7 - systémy ochrany - EZS</v>
      </c>
    </row>
    <row r="62" spans="1:52" ht="15.75" x14ac:dyDescent="0.25">
      <c r="B62" s="175" t="s">
        <v>73</v>
      </c>
    </row>
    <row r="64" spans="1:52" ht="25.5" customHeight="1" x14ac:dyDescent="0.2">
      <c r="A64" s="177"/>
      <c r="B64" s="180" t="s">
        <v>17</v>
      </c>
      <c r="C64" s="180" t="s">
        <v>5</v>
      </c>
      <c r="D64" s="181"/>
      <c r="E64" s="181"/>
      <c r="F64" s="182" t="s">
        <v>74</v>
      </c>
      <c r="G64" s="182"/>
      <c r="H64" s="182"/>
      <c r="I64" s="182" t="s">
        <v>29</v>
      </c>
      <c r="J64" s="182" t="s">
        <v>0</v>
      </c>
    </row>
    <row r="65" spans="1:10" ht="36.75" customHeight="1" x14ac:dyDescent="0.2">
      <c r="A65" s="178"/>
      <c r="B65" s="183" t="s">
        <v>75</v>
      </c>
      <c r="C65" s="184" t="s">
        <v>76</v>
      </c>
      <c r="D65" s="185"/>
      <c r="E65" s="185"/>
      <c r="F65" s="192" t="s">
        <v>24</v>
      </c>
      <c r="G65" s="193"/>
      <c r="H65" s="193"/>
      <c r="I65" s="193">
        <f>'D.1 D.1.1 Pol'!G8</f>
        <v>0</v>
      </c>
      <c r="J65" s="189" t="str">
        <f>IF(I100=0,"",I65/I100*100)</f>
        <v/>
      </c>
    </row>
    <row r="66" spans="1:10" ht="36.75" customHeight="1" x14ac:dyDescent="0.2">
      <c r="A66" s="178"/>
      <c r="B66" s="183" t="s">
        <v>77</v>
      </c>
      <c r="C66" s="184" t="s">
        <v>78</v>
      </c>
      <c r="D66" s="185"/>
      <c r="E66" s="185"/>
      <c r="F66" s="192" t="s">
        <v>24</v>
      </c>
      <c r="G66" s="193"/>
      <c r="H66" s="193"/>
      <c r="I66" s="193">
        <f>'D.1 D.1.1 Pol'!G55</f>
        <v>0</v>
      </c>
      <c r="J66" s="189" t="str">
        <f>IF(I100=0,"",I66/I100*100)</f>
        <v/>
      </c>
    </row>
    <row r="67" spans="1:10" ht="36.75" customHeight="1" x14ac:dyDescent="0.2">
      <c r="A67" s="178"/>
      <c r="B67" s="183" t="s">
        <v>79</v>
      </c>
      <c r="C67" s="184" t="s">
        <v>80</v>
      </c>
      <c r="D67" s="185"/>
      <c r="E67" s="185"/>
      <c r="F67" s="192" t="s">
        <v>24</v>
      </c>
      <c r="G67" s="193"/>
      <c r="H67" s="193"/>
      <c r="I67" s="193">
        <f>'D.1 D.1.1 Pol'!G80</f>
        <v>0</v>
      </c>
      <c r="J67" s="189" t="str">
        <f>IF(I100=0,"",I67/I100*100)</f>
        <v/>
      </c>
    </row>
    <row r="68" spans="1:10" ht="36.75" customHeight="1" x14ac:dyDescent="0.2">
      <c r="A68" s="178"/>
      <c r="B68" s="183" t="s">
        <v>81</v>
      </c>
      <c r="C68" s="184" t="s">
        <v>82</v>
      </c>
      <c r="D68" s="185"/>
      <c r="E68" s="185"/>
      <c r="F68" s="192" t="s">
        <v>24</v>
      </c>
      <c r="G68" s="193"/>
      <c r="H68" s="193"/>
      <c r="I68" s="193">
        <f>'D.1 D.1.1 Pol'!G92</f>
        <v>0</v>
      </c>
      <c r="J68" s="189" t="str">
        <f>IF(I100=0,"",I68/I100*100)</f>
        <v/>
      </c>
    </row>
    <row r="69" spans="1:10" ht="36.75" customHeight="1" x14ac:dyDescent="0.2">
      <c r="A69" s="178"/>
      <c r="B69" s="183" t="s">
        <v>83</v>
      </c>
      <c r="C69" s="184" t="s">
        <v>84</v>
      </c>
      <c r="D69" s="185"/>
      <c r="E69" s="185"/>
      <c r="F69" s="192" t="s">
        <v>24</v>
      </c>
      <c r="G69" s="193"/>
      <c r="H69" s="193"/>
      <c r="I69" s="193">
        <f>'D.1 D.1.1 Pol'!G113</f>
        <v>0</v>
      </c>
      <c r="J69" s="189" t="str">
        <f>IF(I100=0,"",I69/I100*100)</f>
        <v/>
      </c>
    </row>
    <row r="70" spans="1:10" ht="36.75" customHeight="1" x14ac:dyDescent="0.2">
      <c r="A70" s="178"/>
      <c r="B70" s="183" t="s">
        <v>85</v>
      </c>
      <c r="C70" s="184" t="s">
        <v>86</v>
      </c>
      <c r="D70" s="185"/>
      <c r="E70" s="185"/>
      <c r="F70" s="192" t="s">
        <v>24</v>
      </c>
      <c r="G70" s="193"/>
      <c r="H70" s="193"/>
      <c r="I70" s="193">
        <f>'D.1 D.1.1 Pol'!G131</f>
        <v>0</v>
      </c>
      <c r="J70" s="189" t="str">
        <f>IF(I100=0,"",I70/I100*100)</f>
        <v/>
      </c>
    </row>
    <row r="71" spans="1:10" ht="36.75" customHeight="1" x14ac:dyDescent="0.2">
      <c r="A71" s="178"/>
      <c r="B71" s="183" t="s">
        <v>87</v>
      </c>
      <c r="C71" s="184" t="s">
        <v>88</v>
      </c>
      <c r="D71" s="185"/>
      <c r="E71" s="185"/>
      <c r="F71" s="192" t="s">
        <v>24</v>
      </c>
      <c r="G71" s="193"/>
      <c r="H71" s="193"/>
      <c r="I71" s="193">
        <f>'D.1 D.1.1 Pol'!G163</f>
        <v>0</v>
      </c>
      <c r="J71" s="189" t="str">
        <f>IF(I100=0,"",I71/I100*100)</f>
        <v/>
      </c>
    </row>
    <row r="72" spans="1:10" ht="36.75" customHeight="1" x14ac:dyDescent="0.2">
      <c r="A72" s="178"/>
      <c r="B72" s="183" t="s">
        <v>89</v>
      </c>
      <c r="C72" s="184" t="s">
        <v>90</v>
      </c>
      <c r="D72" s="185"/>
      <c r="E72" s="185"/>
      <c r="F72" s="192" t="s">
        <v>24</v>
      </c>
      <c r="G72" s="193"/>
      <c r="H72" s="193"/>
      <c r="I72" s="193">
        <f>'D.1 D.1.1 Pol'!G183</f>
        <v>0</v>
      </c>
      <c r="J72" s="189" t="str">
        <f>IF(I100=0,"",I72/I100*100)</f>
        <v/>
      </c>
    </row>
    <row r="73" spans="1:10" ht="36.75" customHeight="1" x14ac:dyDescent="0.2">
      <c r="A73" s="178"/>
      <c r="B73" s="183" t="s">
        <v>91</v>
      </c>
      <c r="C73" s="184" t="s">
        <v>92</v>
      </c>
      <c r="D73" s="185"/>
      <c r="E73" s="185"/>
      <c r="F73" s="192" t="s">
        <v>24</v>
      </c>
      <c r="G73" s="193"/>
      <c r="H73" s="193"/>
      <c r="I73" s="193">
        <f>'D.1 D.1.1 Pol'!G186</f>
        <v>0</v>
      </c>
      <c r="J73" s="189" t="str">
        <f>IF(I100=0,"",I73/I100*100)</f>
        <v/>
      </c>
    </row>
    <row r="74" spans="1:10" ht="36.75" customHeight="1" x14ac:dyDescent="0.2">
      <c r="A74" s="178"/>
      <c r="B74" s="183" t="s">
        <v>93</v>
      </c>
      <c r="C74" s="184" t="s">
        <v>94</v>
      </c>
      <c r="D74" s="185"/>
      <c r="E74" s="185"/>
      <c r="F74" s="192" t="s">
        <v>24</v>
      </c>
      <c r="G74" s="193"/>
      <c r="H74" s="193"/>
      <c r="I74" s="193">
        <f>'D.1 D.1.1 Pol'!G206</f>
        <v>0</v>
      </c>
      <c r="J74" s="189" t="str">
        <f>IF(I100=0,"",I74/I100*100)</f>
        <v/>
      </c>
    </row>
    <row r="75" spans="1:10" ht="36.75" customHeight="1" x14ac:dyDescent="0.2">
      <c r="A75" s="178"/>
      <c r="B75" s="183" t="s">
        <v>95</v>
      </c>
      <c r="C75" s="184" t="s">
        <v>96</v>
      </c>
      <c r="D75" s="185"/>
      <c r="E75" s="185"/>
      <c r="F75" s="192" t="s">
        <v>24</v>
      </c>
      <c r="G75" s="193"/>
      <c r="H75" s="193"/>
      <c r="I75" s="193">
        <f>'D.1 D.1.1 Pol'!G319</f>
        <v>0</v>
      </c>
      <c r="J75" s="189" t="str">
        <f>IF(I100=0,"",I75/I100*100)</f>
        <v/>
      </c>
    </row>
    <row r="76" spans="1:10" ht="36.75" customHeight="1" x14ac:dyDescent="0.2">
      <c r="A76" s="178"/>
      <c r="B76" s="183" t="s">
        <v>97</v>
      </c>
      <c r="C76" s="184" t="s">
        <v>98</v>
      </c>
      <c r="D76" s="185"/>
      <c r="E76" s="185"/>
      <c r="F76" s="192" t="s">
        <v>25</v>
      </c>
      <c r="G76" s="193"/>
      <c r="H76" s="193"/>
      <c r="I76" s="193">
        <f>'D.1 D.1.1 Pol'!G323</f>
        <v>0</v>
      </c>
      <c r="J76" s="189" t="str">
        <f>IF(I100=0,"",I76/I100*100)</f>
        <v/>
      </c>
    </row>
    <row r="77" spans="1:10" ht="36.75" customHeight="1" x14ac:dyDescent="0.2">
      <c r="A77" s="178"/>
      <c r="B77" s="183" t="s">
        <v>99</v>
      </c>
      <c r="C77" s="184" t="s">
        <v>100</v>
      </c>
      <c r="D77" s="185"/>
      <c r="E77" s="185"/>
      <c r="F77" s="192" t="s">
        <v>25</v>
      </c>
      <c r="G77" s="193"/>
      <c r="H77" s="193"/>
      <c r="I77" s="193">
        <f>'D.1 D.1.1 Pol'!G326</f>
        <v>0</v>
      </c>
      <c r="J77" s="189" t="str">
        <f>IF(I100=0,"",I77/I100*100)</f>
        <v/>
      </c>
    </row>
    <row r="78" spans="1:10" ht="36.75" customHeight="1" x14ac:dyDescent="0.2">
      <c r="A78" s="178"/>
      <c r="B78" s="183" t="s">
        <v>101</v>
      </c>
      <c r="C78" s="184" t="s">
        <v>102</v>
      </c>
      <c r="D78" s="185"/>
      <c r="E78" s="185"/>
      <c r="F78" s="192" t="s">
        <v>25</v>
      </c>
      <c r="G78" s="193"/>
      <c r="H78" s="193"/>
      <c r="I78" s="193">
        <f>'D.1 D.1.1 Pol'!G349</f>
        <v>0</v>
      </c>
      <c r="J78" s="189" t="str">
        <f>IF(I100=0,"",I78/I100*100)</f>
        <v/>
      </c>
    </row>
    <row r="79" spans="1:10" ht="36.75" customHeight="1" x14ac:dyDescent="0.2">
      <c r="A79" s="178"/>
      <c r="B79" s="183" t="s">
        <v>103</v>
      </c>
      <c r="C79" s="184" t="s">
        <v>104</v>
      </c>
      <c r="D79" s="185"/>
      <c r="E79" s="185"/>
      <c r="F79" s="192" t="s">
        <v>25</v>
      </c>
      <c r="G79" s="193"/>
      <c r="H79" s="193"/>
      <c r="I79" s="193">
        <f>'D.1 D.1.1 Pol'!G358</f>
        <v>0</v>
      </c>
      <c r="J79" s="189" t="str">
        <f>IF(I100=0,"",I79/I100*100)</f>
        <v/>
      </c>
    </row>
    <row r="80" spans="1:10" ht="36.75" customHeight="1" x14ac:dyDescent="0.2">
      <c r="A80" s="178"/>
      <c r="B80" s="183" t="s">
        <v>105</v>
      </c>
      <c r="C80" s="184" t="s">
        <v>106</v>
      </c>
      <c r="D80" s="185"/>
      <c r="E80" s="185"/>
      <c r="F80" s="192" t="s">
        <v>25</v>
      </c>
      <c r="G80" s="193"/>
      <c r="H80" s="193"/>
      <c r="I80" s="193">
        <f>'D.1 D.1.1 Pol'!G379</f>
        <v>0</v>
      </c>
      <c r="J80" s="189" t="str">
        <f>IF(I100=0,"",I80/I100*100)</f>
        <v/>
      </c>
    </row>
    <row r="81" spans="1:10" ht="36.75" customHeight="1" x14ac:dyDescent="0.2">
      <c r="A81" s="178"/>
      <c r="B81" s="183" t="s">
        <v>107</v>
      </c>
      <c r="C81" s="184" t="s">
        <v>108</v>
      </c>
      <c r="D81" s="185"/>
      <c r="E81" s="185"/>
      <c r="F81" s="192" t="s">
        <v>25</v>
      </c>
      <c r="G81" s="193"/>
      <c r="H81" s="193"/>
      <c r="I81" s="193">
        <f>'D.1 D.1.1 Pol'!G400</f>
        <v>0</v>
      </c>
      <c r="J81" s="189" t="str">
        <f>IF(I100=0,"",I81/I100*100)</f>
        <v/>
      </c>
    </row>
    <row r="82" spans="1:10" ht="36.75" customHeight="1" x14ac:dyDescent="0.2">
      <c r="A82" s="178"/>
      <c r="B82" s="183" t="s">
        <v>109</v>
      </c>
      <c r="C82" s="184" t="s">
        <v>110</v>
      </c>
      <c r="D82" s="185"/>
      <c r="E82" s="185"/>
      <c r="F82" s="192" t="s">
        <v>25</v>
      </c>
      <c r="G82" s="193"/>
      <c r="H82" s="193"/>
      <c r="I82" s="193">
        <f>'D.1 D.1.1 Pol'!G412</f>
        <v>0</v>
      </c>
      <c r="J82" s="189" t="str">
        <f>IF(I100=0,"",I82/I100*100)</f>
        <v/>
      </c>
    </row>
    <row r="83" spans="1:10" ht="36.75" customHeight="1" x14ac:dyDescent="0.2">
      <c r="A83" s="178"/>
      <c r="B83" s="183" t="s">
        <v>111</v>
      </c>
      <c r="C83" s="184" t="s">
        <v>112</v>
      </c>
      <c r="D83" s="185"/>
      <c r="E83" s="185"/>
      <c r="F83" s="192" t="s">
        <v>25</v>
      </c>
      <c r="G83" s="193"/>
      <c r="H83" s="193"/>
      <c r="I83" s="193">
        <f>'D.1 D.1.1 Pol'!G426</f>
        <v>0</v>
      </c>
      <c r="J83" s="189" t="str">
        <f>IF(I100=0,"",I83/I100*100)</f>
        <v/>
      </c>
    </row>
    <row r="84" spans="1:10" ht="36.75" customHeight="1" x14ac:dyDescent="0.2">
      <c r="A84" s="178"/>
      <c r="B84" s="183" t="s">
        <v>113</v>
      </c>
      <c r="C84" s="184" t="s">
        <v>114</v>
      </c>
      <c r="D84" s="185"/>
      <c r="E84" s="185"/>
      <c r="F84" s="192" t="s">
        <v>25</v>
      </c>
      <c r="G84" s="193"/>
      <c r="H84" s="193"/>
      <c r="I84" s="193">
        <f>'D.1 D.1.1 Pol'!G454</f>
        <v>0</v>
      </c>
      <c r="J84" s="189" t="str">
        <f>IF(I100=0,"",I84/I100*100)</f>
        <v/>
      </c>
    </row>
    <row r="85" spans="1:10" ht="36.75" customHeight="1" x14ac:dyDescent="0.2">
      <c r="A85" s="178"/>
      <c r="B85" s="183" t="s">
        <v>115</v>
      </c>
      <c r="C85" s="184" t="s">
        <v>116</v>
      </c>
      <c r="D85" s="185"/>
      <c r="E85" s="185"/>
      <c r="F85" s="192" t="s">
        <v>25</v>
      </c>
      <c r="G85" s="193"/>
      <c r="H85" s="193"/>
      <c r="I85" s="193">
        <f>'D.1 D.1.1 Pol'!G471</f>
        <v>0</v>
      </c>
      <c r="J85" s="189" t="str">
        <f>IF(I100=0,"",I85/I100*100)</f>
        <v/>
      </c>
    </row>
    <row r="86" spans="1:10" ht="36.75" customHeight="1" x14ac:dyDescent="0.2">
      <c r="A86" s="178"/>
      <c r="B86" s="183" t="s">
        <v>117</v>
      </c>
      <c r="C86" s="184" t="s">
        <v>118</v>
      </c>
      <c r="D86" s="185"/>
      <c r="E86" s="185"/>
      <c r="F86" s="192" t="s">
        <v>25</v>
      </c>
      <c r="G86" s="193"/>
      <c r="H86" s="193"/>
      <c r="I86" s="193">
        <f>'D.1 D.1.1 Pol'!G485</f>
        <v>0</v>
      </c>
      <c r="J86" s="189" t="str">
        <f>IF(I100=0,"",I86/I100*100)</f>
        <v/>
      </c>
    </row>
    <row r="87" spans="1:10" ht="36.75" customHeight="1" x14ac:dyDescent="0.2">
      <c r="A87" s="178"/>
      <c r="B87" s="183" t="s">
        <v>119</v>
      </c>
      <c r="C87" s="184" t="s">
        <v>120</v>
      </c>
      <c r="D87" s="185"/>
      <c r="E87" s="185"/>
      <c r="F87" s="192" t="s">
        <v>25</v>
      </c>
      <c r="G87" s="193"/>
      <c r="H87" s="193"/>
      <c r="I87" s="193">
        <f>'D.1 D.1.1 Pol'!G490</f>
        <v>0</v>
      </c>
      <c r="J87" s="189" t="str">
        <f>IF(I100=0,"",I87/I100*100)</f>
        <v/>
      </c>
    </row>
    <row r="88" spans="1:10" ht="36.75" customHeight="1" x14ac:dyDescent="0.2">
      <c r="A88" s="178"/>
      <c r="B88" s="183" t="s">
        <v>121</v>
      </c>
      <c r="C88" s="184" t="s">
        <v>122</v>
      </c>
      <c r="D88" s="185"/>
      <c r="E88" s="185"/>
      <c r="F88" s="192" t="s">
        <v>25</v>
      </c>
      <c r="G88" s="193"/>
      <c r="H88" s="193"/>
      <c r="I88" s="193">
        <f>'D.1 D.1.2.5 Pol'!G8</f>
        <v>0</v>
      </c>
      <c r="J88" s="189" t="str">
        <f>IF(I100=0,"",I88/I100*100)</f>
        <v/>
      </c>
    </row>
    <row r="89" spans="1:10" ht="36.75" customHeight="1" x14ac:dyDescent="0.2">
      <c r="A89" s="178"/>
      <c r="B89" s="183" t="s">
        <v>123</v>
      </c>
      <c r="C89" s="184" t="s">
        <v>124</v>
      </c>
      <c r="D89" s="185"/>
      <c r="E89" s="185"/>
      <c r="F89" s="192" t="s">
        <v>25</v>
      </c>
      <c r="G89" s="193"/>
      <c r="H89" s="193"/>
      <c r="I89" s="193">
        <f>'D.1 D.1.2.5 Pol'!G29</f>
        <v>0</v>
      </c>
      <c r="J89" s="189" t="str">
        <f>IF(I100=0,"",I89/I100*100)</f>
        <v/>
      </c>
    </row>
    <row r="90" spans="1:10" ht="36.75" customHeight="1" x14ac:dyDescent="0.2">
      <c r="A90" s="178"/>
      <c r="B90" s="183" t="s">
        <v>125</v>
      </c>
      <c r="C90" s="184" t="s">
        <v>126</v>
      </c>
      <c r="D90" s="185"/>
      <c r="E90" s="185"/>
      <c r="F90" s="192" t="s">
        <v>25</v>
      </c>
      <c r="G90" s="193"/>
      <c r="H90" s="193"/>
      <c r="I90" s="193">
        <f>'D.1 D.1.2.5 Pol'!G36</f>
        <v>0</v>
      </c>
      <c r="J90" s="189" t="str">
        <f>IF(I100=0,"",I90/I100*100)</f>
        <v/>
      </c>
    </row>
    <row r="91" spans="1:10" ht="36.75" customHeight="1" x14ac:dyDescent="0.2">
      <c r="A91" s="178"/>
      <c r="B91" s="183" t="s">
        <v>127</v>
      </c>
      <c r="C91" s="184" t="s">
        <v>128</v>
      </c>
      <c r="D91" s="185"/>
      <c r="E91" s="185"/>
      <c r="F91" s="192" t="s">
        <v>25</v>
      </c>
      <c r="G91" s="193"/>
      <c r="H91" s="193"/>
      <c r="I91" s="193">
        <f>'D.1 D.1.2.5 Pol'!G54</f>
        <v>0</v>
      </c>
      <c r="J91" s="189" t="str">
        <f>IF(I100=0,"",I91/I100*100)</f>
        <v/>
      </c>
    </row>
    <row r="92" spans="1:10" ht="36.75" customHeight="1" x14ac:dyDescent="0.2">
      <c r="A92" s="178"/>
      <c r="B92" s="183" t="s">
        <v>129</v>
      </c>
      <c r="C92" s="184" t="s">
        <v>130</v>
      </c>
      <c r="D92" s="185"/>
      <c r="E92" s="185"/>
      <c r="F92" s="192" t="s">
        <v>25</v>
      </c>
      <c r="G92" s="193"/>
      <c r="H92" s="193"/>
      <c r="I92" s="193">
        <f>'D.1 D.1.2.5 Pol'!G78+'D.1 D.1.2.6 Pol'!G8+'D.1 D.1.2.7 Pol'!G8</f>
        <v>0</v>
      </c>
      <c r="J92" s="189" t="str">
        <f>IF(I100=0,"",I92/I100*100)</f>
        <v/>
      </c>
    </row>
    <row r="93" spans="1:10" ht="36.75" customHeight="1" x14ac:dyDescent="0.2">
      <c r="A93" s="178"/>
      <c r="B93" s="183" t="s">
        <v>131</v>
      </c>
      <c r="C93" s="184" t="s">
        <v>132</v>
      </c>
      <c r="D93" s="185"/>
      <c r="E93" s="185"/>
      <c r="F93" s="192" t="s">
        <v>25</v>
      </c>
      <c r="G93" s="193"/>
      <c r="H93" s="193"/>
      <c r="I93" s="193">
        <f>'D.1 D.1.2.5 Pol'!G89</f>
        <v>0</v>
      </c>
      <c r="J93" s="189" t="str">
        <f>IF(I100=0,"",I93/I100*100)</f>
        <v/>
      </c>
    </row>
    <row r="94" spans="1:10" ht="36.75" customHeight="1" x14ac:dyDescent="0.2">
      <c r="A94" s="178"/>
      <c r="B94" s="183" t="s">
        <v>133</v>
      </c>
      <c r="C94" s="184" t="s">
        <v>134</v>
      </c>
      <c r="D94" s="185"/>
      <c r="E94" s="185"/>
      <c r="F94" s="192" t="s">
        <v>26</v>
      </c>
      <c r="G94" s="193"/>
      <c r="H94" s="193"/>
      <c r="I94" s="193">
        <f>'D.1 D.1.2.6 Pol'!G21</f>
        <v>0</v>
      </c>
      <c r="J94" s="189" t="str">
        <f>IF(I100=0,"",I94/I100*100)</f>
        <v/>
      </c>
    </row>
    <row r="95" spans="1:10" ht="36.75" customHeight="1" x14ac:dyDescent="0.2">
      <c r="A95" s="178"/>
      <c r="B95" s="183" t="s">
        <v>135</v>
      </c>
      <c r="C95" s="184" t="s">
        <v>136</v>
      </c>
      <c r="D95" s="185"/>
      <c r="E95" s="185"/>
      <c r="F95" s="192" t="s">
        <v>26</v>
      </c>
      <c r="G95" s="193"/>
      <c r="H95" s="193"/>
      <c r="I95" s="193">
        <f>'D.1 D.1.2.6 Pol'!G40</f>
        <v>0</v>
      </c>
      <c r="J95" s="189" t="str">
        <f>IF(I100=0,"",I95/I100*100)</f>
        <v/>
      </c>
    </row>
    <row r="96" spans="1:10" ht="36.75" customHeight="1" x14ac:dyDescent="0.2">
      <c r="A96" s="178"/>
      <c r="B96" s="183" t="s">
        <v>137</v>
      </c>
      <c r="C96" s="184" t="s">
        <v>138</v>
      </c>
      <c r="D96" s="185"/>
      <c r="E96" s="185"/>
      <c r="F96" s="192" t="s">
        <v>26</v>
      </c>
      <c r="G96" s="193"/>
      <c r="H96" s="193"/>
      <c r="I96" s="193">
        <f>'D.1 D.1.2.7 Pol'!G21</f>
        <v>0</v>
      </c>
      <c r="J96" s="189" t="str">
        <f>IF(I100=0,"",I96/I100*100)</f>
        <v/>
      </c>
    </row>
    <row r="97" spans="1:10" ht="36.75" customHeight="1" x14ac:dyDescent="0.2">
      <c r="A97" s="178"/>
      <c r="B97" s="183" t="s">
        <v>139</v>
      </c>
      <c r="C97" s="184" t="s">
        <v>140</v>
      </c>
      <c r="D97" s="185"/>
      <c r="E97" s="185"/>
      <c r="F97" s="192" t="s">
        <v>141</v>
      </c>
      <c r="G97" s="193"/>
      <c r="H97" s="193"/>
      <c r="I97" s="193">
        <f>'D.1 D.1.1 Pol'!G512</f>
        <v>0</v>
      </c>
      <c r="J97" s="189" t="str">
        <f>IF(I100=0,"",I97/I100*100)</f>
        <v/>
      </c>
    </row>
    <row r="98" spans="1:10" ht="36.75" customHeight="1" x14ac:dyDescent="0.2">
      <c r="A98" s="178"/>
      <c r="B98" s="183" t="s">
        <v>142</v>
      </c>
      <c r="C98" s="184" t="s">
        <v>27</v>
      </c>
      <c r="D98" s="185"/>
      <c r="E98" s="185"/>
      <c r="F98" s="192" t="s">
        <v>142</v>
      </c>
      <c r="G98" s="193"/>
      <c r="H98" s="193"/>
      <c r="I98" s="193">
        <f>'D.0 D.0 Pol'!G8</f>
        <v>0</v>
      </c>
      <c r="J98" s="189" t="str">
        <f>IF(I100=0,"",I98/I100*100)</f>
        <v/>
      </c>
    </row>
    <row r="99" spans="1:10" ht="36.75" customHeight="1" x14ac:dyDescent="0.2">
      <c r="A99" s="178"/>
      <c r="B99" s="183" t="s">
        <v>143</v>
      </c>
      <c r="C99" s="184" t="s">
        <v>28</v>
      </c>
      <c r="D99" s="185"/>
      <c r="E99" s="185"/>
      <c r="F99" s="192" t="s">
        <v>143</v>
      </c>
      <c r="G99" s="193"/>
      <c r="H99" s="193"/>
      <c r="I99" s="193">
        <f>'D.0 D.0 Pol'!G15</f>
        <v>0</v>
      </c>
      <c r="J99" s="189" t="str">
        <f>IF(I100=0,"",I99/I100*100)</f>
        <v/>
      </c>
    </row>
    <row r="100" spans="1:10" ht="25.5" customHeight="1" x14ac:dyDescent="0.2">
      <c r="A100" s="179"/>
      <c r="B100" s="186" t="s">
        <v>1</v>
      </c>
      <c r="C100" s="187"/>
      <c r="D100" s="188"/>
      <c r="E100" s="188"/>
      <c r="F100" s="194"/>
      <c r="G100" s="195"/>
      <c r="H100" s="195"/>
      <c r="I100" s="195">
        <f>SUM(I65:I99)</f>
        <v>0</v>
      </c>
      <c r="J100" s="190">
        <f>SUM(J65:J99)</f>
        <v>0</v>
      </c>
    </row>
    <row r="101" spans="1:10" x14ac:dyDescent="0.2">
      <c r="F101" s="133"/>
      <c r="G101" s="133"/>
      <c r="H101" s="133"/>
      <c r="I101" s="133"/>
      <c r="J101" s="191"/>
    </row>
    <row r="102" spans="1:10" x14ac:dyDescent="0.2">
      <c r="F102" s="133"/>
      <c r="G102" s="133"/>
      <c r="H102" s="133"/>
      <c r="I102" s="133"/>
      <c r="J102" s="191"/>
    </row>
    <row r="103" spans="1:10" x14ac:dyDescent="0.2">
      <c r="F103" s="133"/>
      <c r="G103" s="133"/>
      <c r="H103" s="133"/>
      <c r="I103" s="133"/>
      <c r="J103" s="191"/>
    </row>
  </sheetData>
  <sheetProtection algorithmName="SHA-512" hashValue="+6PJwvyGYk1tTfg+Oy7sIqkpWXoasZfygbgmjNKWIYH8T5ql5Tm+NADUAvU44kPm3e2sAh4SmoQ8AwnCPLgfLQ==" saltValue="qQeXtbuXaZJuPM9BzKIen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8">
    <mergeCell ref="C98:E98"/>
    <mergeCell ref="C99:E99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B57:J57"/>
    <mergeCell ref="B59:J59"/>
    <mergeCell ref="C65:E65"/>
    <mergeCell ref="C66:E66"/>
    <mergeCell ref="C67:E67"/>
    <mergeCell ref="C44:E44"/>
    <mergeCell ref="C45:E45"/>
    <mergeCell ref="C46:E46"/>
    <mergeCell ref="C47:E47"/>
    <mergeCell ref="B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QLZHiH4hIdYii7E420hYCbKC1ZTqcMsOvY0/W1afcB/AuftH1y1kuqBHQUbIMV1D1CFh/H22jqgzJYy+RAdIZg==" saltValue="9q1YoYz2YGl+mKjw0hTti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F094D-83D4-477E-9788-95602D2693E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144</v>
      </c>
      <c r="B1" s="197"/>
      <c r="C1" s="197"/>
      <c r="D1" s="197"/>
      <c r="E1" s="197"/>
      <c r="F1" s="197"/>
      <c r="G1" s="197"/>
      <c r="AG1" t="s">
        <v>145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146</v>
      </c>
    </row>
    <row r="3" spans="1:60" ht="24.95" customHeight="1" x14ac:dyDescent="0.2">
      <c r="A3" s="198" t="s">
        <v>8</v>
      </c>
      <c r="B3" s="49" t="s">
        <v>47</v>
      </c>
      <c r="C3" s="201" t="s">
        <v>48</v>
      </c>
      <c r="D3" s="199"/>
      <c r="E3" s="199"/>
      <c r="F3" s="199"/>
      <c r="G3" s="200"/>
      <c r="AC3" s="176" t="s">
        <v>146</v>
      </c>
      <c r="AG3" t="s">
        <v>147</v>
      </c>
    </row>
    <row r="4" spans="1:60" ht="24.95" customHeight="1" x14ac:dyDescent="0.2">
      <c r="A4" s="202" t="s">
        <v>9</v>
      </c>
      <c r="B4" s="203" t="s">
        <v>47</v>
      </c>
      <c r="C4" s="204" t="s">
        <v>48</v>
      </c>
      <c r="D4" s="205"/>
      <c r="E4" s="205"/>
      <c r="F4" s="205"/>
      <c r="G4" s="206"/>
      <c r="AG4" t="s">
        <v>148</v>
      </c>
    </row>
    <row r="5" spans="1:60" x14ac:dyDescent="0.2">
      <c r="D5" s="10"/>
    </row>
    <row r="6" spans="1:60" ht="38.25" x14ac:dyDescent="0.2">
      <c r="A6" s="208" t="s">
        <v>149</v>
      </c>
      <c r="B6" s="210" t="s">
        <v>150</v>
      </c>
      <c r="C6" s="210" t="s">
        <v>151</v>
      </c>
      <c r="D6" s="209" t="s">
        <v>152</v>
      </c>
      <c r="E6" s="208" t="s">
        <v>153</v>
      </c>
      <c r="F6" s="207" t="s">
        <v>154</v>
      </c>
      <c r="G6" s="208" t="s">
        <v>29</v>
      </c>
      <c r="H6" s="211" t="s">
        <v>30</v>
      </c>
      <c r="I6" s="211" t="s">
        <v>155</v>
      </c>
      <c r="J6" s="211" t="s">
        <v>31</v>
      </c>
      <c r="K6" s="211" t="s">
        <v>156</v>
      </c>
      <c r="L6" s="211" t="s">
        <v>157</v>
      </c>
      <c r="M6" s="211" t="s">
        <v>158</v>
      </c>
      <c r="N6" s="211" t="s">
        <v>159</v>
      </c>
      <c r="O6" s="211" t="s">
        <v>160</v>
      </c>
      <c r="P6" s="211" t="s">
        <v>161</v>
      </c>
      <c r="Q6" s="211" t="s">
        <v>162</v>
      </c>
      <c r="R6" s="211" t="s">
        <v>163</v>
      </c>
      <c r="S6" s="211" t="s">
        <v>164</v>
      </c>
      <c r="T6" s="211" t="s">
        <v>165</v>
      </c>
      <c r="U6" s="211" t="s">
        <v>166</v>
      </c>
      <c r="V6" s="211" t="s">
        <v>167</v>
      </c>
      <c r="W6" s="211" t="s">
        <v>168</v>
      </c>
      <c r="X6" s="211" t="s">
        <v>169</v>
      </c>
      <c r="Y6" s="211" t="s">
        <v>170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6" t="s">
        <v>171</v>
      </c>
      <c r="B8" s="227" t="s">
        <v>142</v>
      </c>
      <c r="C8" s="244" t="s">
        <v>27</v>
      </c>
      <c r="D8" s="228"/>
      <c r="E8" s="229"/>
      <c r="F8" s="230"/>
      <c r="G8" s="230">
        <f>SUMIF(AG9:AG14,"&lt;&gt;NOR",G9:G14)</f>
        <v>0</v>
      </c>
      <c r="H8" s="230"/>
      <c r="I8" s="230">
        <f>SUM(I9:I14)</f>
        <v>0</v>
      </c>
      <c r="J8" s="230"/>
      <c r="K8" s="230">
        <f>SUM(K9:K14)</f>
        <v>0</v>
      </c>
      <c r="L8" s="230"/>
      <c r="M8" s="230">
        <f>SUM(M9:M14)</f>
        <v>0</v>
      </c>
      <c r="N8" s="229"/>
      <c r="O8" s="229">
        <f>SUM(O9:O14)</f>
        <v>0</v>
      </c>
      <c r="P8" s="229"/>
      <c r="Q8" s="229">
        <f>SUM(Q9:Q14)</f>
        <v>0</v>
      </c>
      <c r="R8" s="230"/>
      <c r="S8" s="230"/>
      <c r="T8" s="231"/>
      <c r="U8" s="225"/>
      <c r="V8" s="225">
        <f>SUM(V9:V14)</f>
        <v>0</v>
      </c>
      <c r="W8" s="225"/>
      <c r="X8" s="225"/>
      <c r="Y8" s="225"/>
      <c r="AG8" t="s">
        <v>172</v>
      </c>
    </row>
    <row r="9" spans="1:60" outlineLevel="1" x14ac:dyDescent="0.2">
      <c r="A9" s="233">
        <v>1</v>
      </c>
      <c r="B9" s="234" t="s">
        <v>173</v>
      </c>
      <c r="C9" s="245" t="s">
        <v>174</v>
      </c>
      <c r="D9" s="235" t="s">
        <v>175</v>
      </c>
      <c r="E9" s="236">
        <v>1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/>
      <c r="S9" s="238" t="s">
        <v>176</v>
      </c>
      <c r="T9" s="239" t="s">
        <v>177</v>
      </c>
      <c r="U9" s="223">
        <v>0</v>
      </c>
      <c r="V9" s="223">
        <f>ROUND(E9*U9,2)</f>
        <v>0</v>
      </c>
      <c r="W9" s="223"/>
      <c r="X9" s="223" t="s">
        <v>178</v>
      </c>
      <c r="Y9" s="223" t="s">
        <v>179</v>
      </c>
      <c r="Z9" s="212"/>
      <c r="AA9" s="212"/>
      <c r="AB9" s="212"/>
      <c r="AC9" s="212"/>
      <c r="AD9" s="212"/>
      <c r="AE9" s="212"/>
      <c r="AF9" s="212"/>
      <c r="AG9" s="212" t="s">
        <v>180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19"/>
      <c r="B10" s="220"/>
      <c r="C10" s="246" t="s">
        <v>181</v>
      </c>
      <c r="D10" s="241"/>
      <c r="E10" s="241"/>
      <c r="F10" s="241"/>
      <c r="G10" s="241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182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0" t="str">
        <f>C10</f>
        <v>Veškeré náklady spojené s vybudováním, provozem a odstraněním zařízení staveniště (včetně zajištění oddělení staveniště od provozovaných prostor z důvodu prašnosti, hluku a dalších negativních vlivů stavební činnost).</v>
      </c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47"/>
      <c r="D11" s="243"/>
      <c r="E11" s="243"/>
      <c r="F11" s="243"/>
      <c r="G11" s="24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183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3">
        <v>2</v>
      </c>
      <c r="B12" s="234" t="s">
        <v>184</v>
      </c>
      <c r="C12" s="245" t="s">
        <v>185</v>
      </c>
      <c r="D12" s="235" t="s">
        <v>175</v>
      </c>
      <c r="E12" s="236">
        <v>1</v>
      </c>
      <c r="F12" s="237"/>
      <c r="G12" s="238">
        <f>ROUND(E12*F12,2)</f>
        <v>0</v>
      </c>
      <c r="H12" s="237"/>
      <c r="I12" s="238">
        <f>ROUND(E12*H12,2)</f>
        <v>0</v>
      </c>
      <c r="J12" s="237"/>
      <c r="K12" s="238">
        <f>ROUND(E12*J12,2)</f>
        <v>0</v>
      </c>
      <c r="L12" s="238">
        <v>21</v>
      </c>
      <c r="M12" s="238">
        <f>G12*(1+L12/100)</f>
        <v>0</v>
      </c>
      <c r="N12" s="236">
        <v>0</v>
      </c>
      <c r="O12" s="236">
        <f>ROUND(E12*N12,2)</f>
        <v>0</v>
      </c>
      <c r="P12" s="236">
        <v>0</v>
      </c>
      <c r="Q12" s="236">
        <f>ROUND(E12*P12,2)</f>
        <v>0</v>
      </c>
      <c r="R12" s="238"/>
      <c r="S12" s="238" t="s">
        <v>176</v>
      </c>
      <c r="T12" s="239" t="s">
        <v>177</v>
      </c>
      <c r="U12" s="223">
        <v>0</v>
      </c>
      <c r="V12" s="223">
        <f>ROUND(E12*U12,2)</f>
        <v>0</v>
      </c>
      <c r="W12" s="223"/>
      <c r="X12" s="223" t="s">
        <v>178</v>
      </c>
      <c r="Y12" s="223" t="s">
        <v>179</v>
      </c>
      <c r="Z12" s="212"/>
      <c r="AA12" s="212"/>
      <c r="AB12" s="212"/>
      <c r="AC12" s="212"/>
      <c r="AD12" s="212"/>
      <c r="AE12" s="212"/>
      <c r="AF12" s="212"/>
      <c r="AG12" s="212" t="s">
        <v>180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46" t="s">
        <v>186</v>
      </c>
      <c r="D13" s="241"/>
      <c r="E13" s="241"/>
      <c r="F13" s="241"/>
      <c r="G13" s="241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182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47"/>
      <c r="D14" s="243"/>
      <c r="E14" s="243"/>
      <c r="F14" s="243"/>
      <c r="G14" s="24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183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26" t="s">
        <v>171</v>
      </c>
      <c r="B15" s="227" t="s">
        <v>143</v>
      </c>
      <c r="C15" s="244" t="s">
        <v>28</v>
      </c>
      <c r="D15" s="228"/>
      <c r="E15" s="229"/>
      <c r="F15" s="230"/>
      <c r="G15" s="230">
        <f>SUMIF(AG16:AG24,"&lt;&gt;NOR",G16:G24)</f>
        <v>0</v>
      </c>
      <c r="H15" s="230"/>
      <c r="I15" s="230">
        <f>SUM(I16:I24)</f>
        <v>0</v>
      </c>
      <c r="J15" s="230"/>
      <c r="K15" s="230">
        <f>SUM(K16:K24)</f>
        <v>0</v>
      </c>
      <c r="L15" s="230"/>
      <c r="M15" s="230">
        <f>SUM(M16:M24)</f>
        <v>0</v>
      </c>
      <c r="N15" s="229"/>
      <c r="O15" s="229">
        <f>SUM(O16:O24)</f>
        <v>0</v>
      </c>
      <c r="P15" s="229"/>
      <c r="Q15" s="229">
        <f>SUM(Q16:Q24)</f>
        <v>0</v>
      </c>
      <c r="R15" s="230"/>
      <c r="S15" s="230"/>
      <c r="T15" s="231"/>
      <c r="U15" s="225"/>
      <c r="V15" s="225">
        <f>SUM(V16:V24)</f>
        <v>0</v>
      </c>
      <c r="W15" s="225"/>
      <c r="X15" s="225"/>
      <c r="Y15" s="225"/>
      <c r="AG15" t="s">
        <v>172</v>
      </c>
    </row>
    <row r="16" spans="1:60" outlineLevel="1" x14ac:dyDescent="0.2">
      <c r="A16" s="233">
        <v>3</v>
      </c>
      <c r="B16" s="234" t="s">
        <v>187</v>
      </c>
      <c r="C16" s="245" t="s">
        <v>188</v>
      </c>
      <c r="D16" s="235" t="s">
        <v>175</v>
      </c>
      <c r="E16" s="236">
        <v>1</v>
      </c>
      <c r="F16" s="237"/>
      <c r="G16" s="238">
        <f>ROUND(E16*F16,2)</f>
        <v>0</v>
      </c>
      <c r="H16" s="237"/>
      <c r="I16" s="238">
        <f>ROUND(E16*H16,2)</f>
        <v>0</v>
      </c>
      <c r="J16" s="237"/>
      <c r="K16" s="238">
        <f>ROUND(E16*J16,2)</f>
        <v>0</v>
      </c>
      <c r="L16" s="238">
        <v>21</v>
      </c>
      <c r="M16" s="238">
        <f>G16*(1+L16/100)</f>
        <v>0</v>
      </c>
      <c r="N16" s="236">
        <v>0</v>
      </c>
      <c r="O16" s="236">
        <f>ROUND(E16*N16,2)</f>
        <v>0</v>
      </c>
      <c r="P16" s="236">
        <v>0</v>
      </c>
      <c r="Q16" s="236">
        <f>ROUND(E16*P16,2)</f>
        <v>0</v>
      </c>
      <c r="R16" s="238"/>
      <c r="S16" s="238" t="s">
        <v>176</v>
      </c>
      <c r="T16" s="239" t="s">
        <v>177</v>
      </c>
      <c r="U16" s="223">
        <v>0</v>
      </c>
      <c r="V16" s="223">
        <f>ROUND(E16*U16,2)</f>
        <v>0</v>
      </c>
      <c r="W16" s="223"/>
      <c r="X16" s="223" t="s">
        <v>178</v>
      </c>
      <c r="Y16" s="223" t="s">
        <v>179</v>
      </c>
      <c r="Z16" s="212"/>
      <c r="AA16" s="212"/>
      <c r="AB16" s="212"/>
      <c r="AC16" s="212"/>
      <c r="AD16" s="212"/>
      <c r="AE16" s="212"/>
      <c r="AF16" s="212"/>
      <c r="AG16" s="212" t="s">
        <v>180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3.75" outlineLevel="2" x14ac:dyDescent="0.2">
      <c r="A17" s="219"/>
      <c r="B17" s="220"/>
      <c r="C17" s="246" t="s">
        <v>189</v>
      </c>
      <c r="D17" s="241"/>
      <c r="E17" s="241"/>
      <c r="F17" s="241"/>
      <c r="G17" s="241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182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40" t="str">
        <f>C17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47"/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183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3">
        <v>4</v>
      </c>
      <c r="B19" s="234" t="s">
        <v>190</v>
      </c>
      <c r="C19" s="245" t="s">
        <v>191</v>
      </c>
      <c r="D19" s="235" t="s">
        <v>175</v>
      </c>
      <c r="E19" s="236">
        <v>1</v>
      </c>
      <c r="F19" s="237"/>
      <c r="G19" s="238">
        <f>ROUND(E19*F19,2)</f>
        <v>0</v>
      </c>
      <c r="H19" s="237"/>
      <c r="I19" s="238">
        <f>ROUND(E19*H19,2)</f>
        <v>0</v>
      </c>
      <c r="J19" s="237"/>
      <c r="K19" s="238">
        <f>ROUND(E19*J19,2)</f>
        <v>0</v>
      </c>
      <c r="L19" s="238">
        <v>21</v>
      </c>
      <c r="M19" s="238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8"/>
      <c r="S19" s="238" t="s">
        <v>176</v>
      </c>
      <c r="T19" s="239" t="s">
        <v>177</v>
      </c>
      <c r="U19" s="223">
        <v>0</v>
      </c>
      <c r="V19" s="223">
        <f>ROUND(E19*U19,2)</f>
        <v>0</v>
      </c>
      <c r="W19" s="223"/>
      <c r="X19" s="223" t="s">
        <v>178</v>
      </c>
      <c r="Y19" s="223" t="s">
        <v>179</v>
      </c>
      <c r="Z19" s="212"/>
      <c r="AA19" s="212"/>
      <c r="AB19" s="212"/>
      <c r="AC19" s="212"/>
      <c r="AD19" s="212"/>
      <c r="AE19" s="212"/>
      <c r="AF19" s="212"/>
      <c r="AG19" s="212" t="s">
        <v>180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46" t="s">
        <v>192</v>
      </c>
      <c r="D20" s="241"/>
      <c r="E20" s="241"/>
      <c r="F20" s="241"/>
      <c r="G20" s="241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182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40" t="str">
        <f>C20</f>
        <v>Náklady na vyhotovení dokumentace skutečného provedení stavby a její předání objednateli v požadované formě a požadovaném počtu.</v>
      </c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47"/>
      <c r="D21" s="243"/>
      <c r="E21" s="243"/>
      <c r="F21" s="243"/>
      <c r="G21" s="24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183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33">
        <v>5</v>
      </c>
      <c r="B22" s="234" t="s">
        <v>193</v>
      </c>
      <c r="C22" s="245" t="s">
        <v>194</v>
      </c>
      <c r="D22" s="235" t="s">
        <v>175</v>
      </c>
      <c r="E22" s="236">
        <v>1</v>
      </c>
      <c r="F22" s="237"/>
      <c r="G22" s="238">
        <f>ROUND(E22*F22,2)</f>
        <v>0</v>
      </c>
      <c r="H22" s="237"/>
      <c r="I22" s="238">
        <f>ROUND(E22*H22,2)</f>
        <v>0</v>
      </c>
      <c r="J22" s="237"/>
      <c r="K22" s="238">
        <f>ROUND(E22*J22,2)</f>
        <v>0</v>
      </c>
      <c r="L22" s="238">
        <v>21</v>
      </c>
      <c r="M22" s="238">
        <f>G22*(1+L22/100)</f>
        <v>0</v>
      </c>
      <c r="N22" s="236">
        <v>0</v>
      </c>
      <c r="O22" s="236">
        <f>ROUND(E22*N22,2)</f>
        <v>0</v>
      </c>
      <c r="P22" s="236">
        <v>0</v>
      </c>
      <c r="Q22" s="236">
        <f>ROUND(E22*P22,2)</f>
        <v>0</v>
      </c>
      <c r="R22" s="238"/>
      <c r="S22" s="238" t="s">
        <v>176</v>
      </c>
      <c r="T22" s="239" t="s">
        <v>177</v>
      </c>
      <c r="U22" s="223">
        <v>0</v>
      </c>
      <c r="V22" s="223">
        <f>ROUND(E22*U22,2)</f>
        <v>0</v>
      </c>
      <c r="W22" s="223"/>
      <c r="X22" s="223" t="s">
        <v>178</v>
      </c>
      <c r="Y22" s="223" t="s">
        <v>179</v>
      </c>
      <c r="Z22" s="212"/>
      <c r="AA22" s="212"/>
      <c r="AB22" s="212"/>
      <c r="AC22" s="212"/>
      <c r="AD22" s="212"/>
      <c r="AE22" s="212"/>
      <c r="AF22" s="212"/>
      <c r="AG22" s="212" t="s">
        <v>180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46" t="s">
        <v>195</v>
      </c>
      <c r="D23" s="241"/>
      <c r="E23" s="241"/>
      <c r="F23" s="241"/>
      <c r="G23" s="241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182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40" t="str">
        <f>C23</f>
        <v>Náklady spojené s povinným pojištěním dodavatele nebo stavebního díla či jeho části, v rozsahu obchodních podmínek.</v>
      </c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47"/>
      <c r="D24" s="243"/>
      <c r="E24" s="243"/>
      <c r="F24" s="243"/>
      <c r="G24" s="24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183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3"/>
      <c r="B25" s="4"/>
      <c r="C25" s="24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v>15</v>
      </c>
      <c r="AF25">
        <v>21</v>
      </c>
      <c r="AG25" t="s">
        <v>157</v>
      </c>
    </row>
    <row r="26" spans="1:60" x14ac:dyDescent="0.2">
      <c r="A26" s="215"/>
      <c r="B26" s="216" t="s">
        <v>29</v>
      </c>
      <c r="C26" s="249"/>
      <c r="D26" s="217"/>
      <c r="E26" s="218"/>
      <c r="F26" s="218"/>
      <c r="G26" s="232">
        <f>G8+G15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f>SUMIF(L7:L24,AE25,G7:G24)</f>
        <v>0</v>
      </c>
      <c r="AF26">
        <f>SUMIF(L7:L24,AF25,G7:G24)</f>
        <v>0</v>
      </c>
      <c r="AG26" t="s">
        <v>196</v>
      </c>
    </row>
    <row r="27" spans="1:60" x14ac:dyDescent="0.2">
      <c r="C27" s="250"/>
      <c r="D27" s="10"/>
      <c r="AG27" t="s">
        <v>197</v>
      </c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7PwH4hG11bm4rxMYVoJA/7bbyrO/e62uV8IlDLtb+TkjIFKPNFOWW14/sEzGEftw+AMjdAFvqqExen/6F4XAJw==" saltValue="gOf4g+iKzNDk+51AXfe5uA==" spinCount="100000" sheet="1" formatRows="0"/>
  <mergeCells count="14">
    <mergeCell ref="C23:G23"/>
    <mergeCell ref="C24:G24"/>
    <mergeCell ref="C13:G13"/>
    <mergeCell ref="C14:G14"/>
    <mergeCell ref="C17:G17"/>
    <mergeCell ref="C18:G18"/>
    <mergeCell ref="C20:G20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6EDB9-3A4B-4DC3-BB0C-125F9AD2006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144</v>
      </c>
      <c r="B1" s="197"/>
      <c r="C1" s="197"/>
      <c r="D1" s="197"/>
      <c r="E1" s="197"/>
      <c r="F1" s="197"/>
      <c r="G1" s="197"/>
      <c r="AG1" t="s">
        <v>145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146</v>
      </c>
    </row>
    <row r="3" spans="1:60" ht="24.95" customHeight="1" x14ac:dyDescent="0.2">
      <c r="A3" s="198" t="s">
        <v>8</v>
      </c>
      <c r="B3" s="49" t="s">
        <v>49</v>
      </c>
      <c r="C3" s="201" t="s">
        <v>50</v>
      </c>
      <c r="D3" s="199"/>
      <c r="E3" s="199"/>
      <c r="F3" s="199"/>
      <c r="G3" s="200"/>
      <c r="AC3" s="176" t="s">
        <v>146</v>
      </c>
      <c r="AG3" t="s">
        <v>147</v>
      </c>
    </row>
    <row r="4" spans="1:60" ht="24.95" customHeight="1" x14ac:dyDescent="0.2">
      <c r="A4" s="202" t="s">
        <v>9</v>
      </c>
      <c r="B4" s="203" t="s">
        <v>51</v>
      </c>
      <c r="C4" s="204" t="s">
        <v>52</v>
      </c>
      <c r="D4" s="205"/>
      <c r="E4" s="205"/>
      <c r="F4" s="205"/>
      <c r="G4" s="206"/>
      <c r="AG4" t="s">
        <v>148</v>
      </c>
    </row>
    <row r="5" spans="1:60" x14ac:dyDescent="0.2">
      <c r="D5" s="10"/>
    </row>
    <row r="6" spans="1:60" ht="38.25" x14ac:dyDescent="0.2">
      <c r="A6" s="208" t="s">
        <v>149</v>
      </c>
      <c r="B6" s="210" t="s">
        <v>150</v>
      </c>
      <c r="C6" s="210" t="s">
        <v>151</v>
      </c>
      <c r="D6" s="209" t="s">
        <v>152</v>
      </c>
      <c r="E6" s="208" t="s">
        <v>153</v>
      </c>
      <c r="F6" s="207" t="s">
        <v>154</v>
      </c>
      <c r="G6" s="208" t="s">
        <v>29</v>
      </c>
      <c r="H6" s="211" t="s">
        <v>30</v>
      </c>
      <c r="I6" s="211" t="s">
        <v>155</v>
      </c>
      <c r="J6" s="211" t="s">
        <v>31</v>
      </c>
      <c r="K6" s="211" t="s">
        <v>156</v>
      </c>
      <c r="L6" s="211" t="s">
        <v>157</v>
      </c>
      <c r="M6" s="211" t="s">
        <v>158</v>
      </c>
      <c r="N6" s="211" t="s">
        <v>159</v>
      </c>
      <c r="O6" s="211" t="s">
        <v>160</v>
      </c>
      <c r="P6" s="211" t="s">
        <v>161</v>
      </c>
      <c r="Q6" s="211" t="s">
        <v>162</v>
      </c>
      <c r="R6" s="211" t="s">
        <v>163</v>
      </c>
      <c r="S6" s="211" t="s">
        <v>164</v>
      </c>
      <c r="T6" s="211" t="s">
        <v>165</v>
      </c>
      <c r="U6" s="211" t="s">
        <v>166</v>
      </c>
      <c r="V6" s="211" t="s">
        <v>167</v>
      </c>
      <c r="W6" s="211" t="s">
        <v>168</v>
      </c>
      <c r="X6" s="211" t="s">
        <v>169</v>
      </c>
      <c r="Y6" s="211" t="s">
        <v>170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6" t="s">
        <v>171</v>
      </c>
      <c r="B8" s="227" t="s">
        <v>75</v>
      </c>
      <c r="C8" s="244" t="s">
        <v>76</v>
      </c>
      <c r="D8" s="228"/>
      <c r="E8" s="229"/>
      <c r="F8" s="230"/>
      <c r="G8" s="230">
        <f>SUMIF(AG9:AG54,"&lt;&gt;NOR",G9:G54)</f>
        <v>0</v>
      </c>
      <c r="H8" s="230"/>
      <c r="I8" s="230">
        <f>SUM(I9:I54)</f>
        <v>0</v>
      </c>
      <c r="J8" s="230"/>
      <c r="K8" s="230">
        <f>SUM(K9:K54)</f>
        <v>0</v>
      </c>
      <c r="L8" s="230"/>
      <c r="M8" s="230">
        <f>SUM(M9:M54)</f>
        <v>0</v>
      </c>
      <c r="N8" s="229"/>
      <c r="O8" s="229">
        <f>SUM(O9:O54)</f>
        <v>0</v>
      </c>
      <c r="P8" s="229"/>
      <c r="Q8" s="229">
        <f>SUM(Q9:Q54)</f>
        <v>8.8800000000000008</v>
      </c>
      <c r="R8" s="230"/>
      <c r="S8" s="230"/>
      <c r="T8" s="231"/>
      <c r="U8" s="225"/>
      <c r="V8" s="225">
        <f>SUM(V9:V54)</f>
        <v>30.890000000000004</v>
      </c>
      <c r="W8" s="225"/>
      <c r="X8" s="225"/>
      <c r="Y8" s="225"/>
      <c r="AG8" t="s">
        <v>172</v>
      </c>
    </row>
    <row r="9" spans="1:60" outlineLevel="1" x14ac:dyDescent="0.2">
      <c r="A9" s="233">
        <v>1</v>
      </c>
      <c r="B9" s="234" t="s">
        <v>198</v>
      </c>
      <c r="C9" s="245" t="s">
        <v>199</v>
      </c>
      <c r="D9" s="235" t="s">
        <v>200</v>
      </c>
      <c r="E9" s="236">
        <v>11.5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 t="s">
        <v>201</v>
      </c>
      <c r="S9" s="238" t="s">
        <v>176</v>
      </c>
      <c r="T9" s="239" t="s">
        <v>176</v>
      </c>
      <c r="U9" s="223">
        <v>0.17199999999999999</v>
      </c>
      <c r="V9" s="223">
        <f>ROUND(E9*U9,2)</f>
        <v>1.98</v>
      </c>
      <c r="W9" s="223"/>
      <c r="X9" s="223" t="s">
        <v>202</v>
      </c>
      <c r="Y9" s="223" t="s">
        <v>179</v>
      </c>
      <c r="Z9" s="212"/>
      <c r="AA9" s="212"/>
      <c r="AB9" s="212"/>
      <c r="AC9" s="212"/>
      <c r="AD9" s="212"/>
      <c r="AE9" s="212"/>
      <c r="AF9" s="212"/>
      <c r="AG9" s="212" t="s">
        <v>203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19"/>
      <c r="B10" s="220"/>
      <c r="C10" s="257" t="s">
        <v>204</v>
      </c>
      <c r="D10" s="253"/>
      <c r="E10" s="253"/>
      <c r="F10" s="253"/>
      <c r="G10" s="25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205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0" t="str">
        <f>C10</f>
        <v>s odstraněním kořenů a s případným nutným odklizením křovin a stromů na hromady na vzdálenost do 50 m nebo s naložením na dopravní prostředek, do sklonu terénu 1 : 5,</v>
      </c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8" t="s">
        <v>206</v>
      </c>
      <c r="D11" s="251"/>
      <c r="E11" s="252">
        <v>11.5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207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47"/>
      <c r="D12" s="243"/>
      <c r="E12" s="243"/>
      <c r="F12" s="243"/>
      <c r="G12" s="24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183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3">
        <v>2</v>
      </c>
      <c r="B13" s="234" t="s">
        <v>208</v>
      </c>
      <c r="C13" s="245" t="s">
        <v>209</v>
      </c>
      <c r="D13" s="235" t="s">
        <v>200</v>
      </c>
      <c r="E13" s="236">
        <v>16</v>
      </c>
      <c r="F13" s="237"/>
      <c r="G13" s="238">
        <f>ROUND(E13*F13,2)</f>
        <v>0</v>
      </c>
      <c r="H13" s="237"/>
      <c r="I13" s="238">
        <f>ROUND(E13*H13,2)</f>
        <v>0</v>
      </c>
      <c r="J13" s="237"/>
      <c r="K13" s="238">
        <f>ROUND(E13*J13,2)</f>
        <v>0</v>
      </c>
      <c r="L13" s="238">
        <v>21</v>
      </c>
      <c r="M13" s="238">
        <f>G13*(1+L13/100)</f>
        <v>0</v>
      </c>
      <c r="N13" s="236">
        <v>0</v>
      </c>
      <c r="O13" s="236">
        <f>ROUND(E13*N13,2)</f>
        <v>0</v>
      </c>
      <c r="P13" s="236">
        <v>0.44</v>
      </c>
      <c r="Q13" s="236">
        <f>ROUND(E13*P13,2)</f>
        <v>7.04</v>
      </c>
      <c r="R13" s="238" t="s">
        <v>210</v>
      </c>
      <c r="S13" s="238" t="s">
        <v>176</v>
      </c>
      <c r="T13" s="239" t="s">
        <v>176</v>
      </c>
      <c r="U13" s="223">
        <v>0.38</v>
      </c>
      <c r="V13" s="223">
        <f>ROUND(E13*U13,2)</f>
        <v>6.08</v>
      </c>
      <c r="W13" s="223"/>
      <c r="X13" s="223" t="s">
        <v>202</v>
      </c>
      <c r="Y13" s="223" t="s">
        <v>179</v>
      </c>
      <c r="Z13" s="212"/>
      <c r="AA13" s="212"/>
      <c r="AB13" s="212"/>
      <c r="AC13" s="212"/>
      <c r="AD13" s="212"/>
      <c r="AE13" s="212"/>
      <c r="AF13" s="212"/>
      <c r="AG13" s="212" t="s">
        <v>203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8" t="s">
        <v>211</v>
      </c>
      <c r="D14" s="251"/>
      <c r="E14" s="252">
        <v>16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207</v>
      </c>
      <c r="AH14" s="212">
        <v>5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47"/>
      <c r="D15" s="243"/>
      <c r="E15" s="243"/>
      <c r="F15" s="243"/>
      <c r="G15" s="24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183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33">
        <v>3</v>
      </c>
      <c r="B16" s="234" t="s">
        <v>212</v>
      </c>
      <c r="C16" s="245" t="s">
        <v>213</v>
      </c>
      <c r="D16" s="235" t="s">
        <v>214</v>
      </c>
      <c r="E16" s="236">
        <v>16</v>
      </c>
      <c r="F16" s="237"/>
      <c r="G16" s="238">
        <f>ROUND(E16*F16,2)</f>
        <v>0</v>
      </c>
      <c r="H16" s="237"/>
      <c r="I16" s="238">
        <f>ROUND(E16*H16,2)</f>
        <v>0</v>
      </c>
      <c r="J16" s="237"/>
      <c r="K16" s="238">
        <f>ROUND(E16*J16,2)</f>
        <v>0</v>
      </c>
      <c r="L16" s="238">
        <v>21</v>
      </c>
      <c r="M16" s="238">
        <f>G16*(1+L16/100)</f>
        <v>0</v>
      </c>
      <c r="N16" s="236">
        <v>0</v>
      </c>
      <c r="O16" s="236">
        <f>ROUND(E16*N16,2)</f>
        <v>0</v>
      </c>
      <c r="P16" s="236">
        <v>0.115</v>
      </c>
      <c r="Q16" s="236">
        <f>ROUND(E16*P16,2)</f>
        <v>1.84</v>
      </c>
      <c r="R16" s="238" t="s">
        <v>210</v>
      </c>
      <c r="S16" s="238" t="s">
        <v>176</v>
      </c>
      <c r="T16" s="239" t="s">
        <v>176</v>
      </c>
      <c r="U16" s="223">
        <v>0.13700000000000001</v>
      </c>
      <c r="V16" s="223">
        <f>ROUND(E16*U16,2)</f>
        <v>2.19</v>
      </c>
      <c r="W16" s="223"/>
      <c r="X16" s="223" t="s">
        <v>202</v>
      </c>
      <c r="Y16" s="223" t="s">
        <v>179</v>
      </c>
      <c r="Z16" s="212"/>
      <c r="AA16" s="212"/>
      <c r="AB16" s="212"/>
      <c r="AC16" s="212"/>
      <c r="AD16" s="212"/>
      <c r="AE16" s="212"/>
      <c r="AF16" s="212"/>
      <c r="AG16" s="212" t="s">
        <v>203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7" t="s">
        <v>215</v>
      </c>
      <c r="D17" s="253"/>
      <c r="E17" s="253"/>
      <c r="F17" s="253"/>
      <c r="G17" s="25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205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40" t="str">
        <f>C17</f>
        <v>s vybouráním lože, s přemístěním hmot na skládku na vzdálenost do 3 m nebo naložením na dopravní prostředek</v>
      </c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8" t="s">
        <v>216</v>
      </c>
      <c r="D18" s="251"/>
      <c r="E18" s="252">
        <v>8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207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8" t="s">
        <v>217</v>
      </c>
      <c r="D19" s="251"/>
      <c r="E19" s="252">
        <v>8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207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47"/>
      <c r="D20" s="243"/>
      <c r="E20" s="243"/>
      <c r="F20" s="243"/>
      <c r="G20" s="24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183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3">
        <v>4</v>
      </c>
      <c r="B21" s="234" t="s">
        <v>218</v>
      </c>
      <c r="C21" s="245" t="s">
        <v>219</v>
      </c>
      <c r="D21" s="235" t="s">
        <v>220</v>
      </c>
      <c r="E21" s="236">
        <v>4.53</v>
      </c>
      <c r="F21" s="237"/>
      <c r="G21" s="238">
        <f>ROUND(E21*F21,2)</f>
        <v>0</v>
      </c>
      <c r="H21" s="237"/>
      <c r="I21" s="238">
        <f>ROUND(E21*H21,2)</f>
        <v>0</v>
      </c>
      <c r="J21" s="237"/>
      <c r="K21" s="238">
        <f>ROUND(E21*J21,2)</f>
        <v>0</v>
      </c>
      <c r="L21" s="238">
        <v>21</v>
      </c>
      <c r="M21" s="238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8" t="s">
        <v>201</v>
      </c>
      <c r="S21" s="238" t="s">
        <v>176</v>
      </c>
      <c r="T21" s="239" t="s">
        <v>176</v>
      </c>
      <c r="U21" s="223">
        <v>0.42199999999999999</v>
      </c>
      <c r="V21" s="223">
        <f>ROUND(E21*U21,2)</f>
        <v>1.91</v>
      </c>
      <c r="W21" s="223"/>
      <c r="X21" s="223" t="s">
        <v>202</v>
      </c>
      <c r="Y21" s="223" t="s">
        <v>221</v>
      </c>
      <c r="Z21" s="212"/>
      <c r="AA21" s="212"/>
      <c r="AB21" s="212"/>
      <c r="AC21" s="212"/>
      <c r="AD21" s="212"/>
      <c r="AE21" s="212"/>
      <c r="AF21" s="212"/>
      <c r="AG21" s="212" t="s">
        <v>203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7" t="s">
        <v>222</v>
      </c>
      <c r="D22" s="253"/>
      <c r="E22" s="253"/>
      <c r="F22" s="253"/>
      <c r="G22" s="25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205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40" t="str">
        <f>C22</f>
        <v>s přemístěním výkopku v příčných profilech na vzdálenost do 15 m nebo s naložením na dopravní prostředek.</v>
      </c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8" t="s">
        <v>223</v>
      </c>
      <c r="D23" s="251"/>
      <c r="E23" s="252">
        <v>4.53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207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47"/>
      <c r="D24" s="243"/>
      <c r="E24" s="243"/>
      <c r="F24" s="243"/>
      <c r="G24" s="24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183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3">
        <v>5</v>
      </c>
      <c r="B25" s="234" t="s">
        <v>224</v>
      </c>
      <c r="C25" s="245" t="s">
        <v>225</v>
      </c>
      <c r="D25" s="235" t="s">
        <v>220</v>
      </c>
      <c r="E25" s="236">
        <v>4.53</v>
      </c>
      <c r="F25" s="237"/>
      <c r="G25" s="238">
        <f>ROUND(E25*F25,2)</f>
        <v>0</v>
      </c>
      <c r="H25" s="237"/>
      <c r="I25" s="238">
        <f>ROUND(E25*H25,2)</f>
        <v>0</v>
      </c>
      <c r="J25" s="237"/>
      <c r="K25" s="238">
        <f>ROUND(E25*J25,2)</f>
        <v>0</v>
      </c>
      <c r="L25" s="238">
        <v>21</v>
      </c>
      <c r="M25" s="238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8" t="s">
        <v>201</v>
      </c>
      <c r="S25" s="238" t="s">
        <v>176</v>
      </c>
      <c r="T25" s="239" t="s">
        <v>176</v>
      </c>
      <c r="U25" s="223">
        <v>8.7999999999999995E-2</v>
      </c>
      <c r="V25" s="223">
        <f>ROUND(E25*U25,2)</f>
        <v>0.4</v>
      </c>
      <c r="W25" s="223"/>
      <c r="X25" s="223" t="s">
        <v>202</v>
      </c>
      <c r="Y25" s="223" t="s">
        <v>179</v>
      </c>
      <c r="Z25" s="212"/>
      <c r="AA25" s="212"/>
      <c r="AB25" s="212"/>
      <c r="AC25" s="212"/>
      <c r="AD25" s="212"/>
      <c r="AE25" s="212"/>
      <c r="AF25" s="212"/>
      <c r="AG25" s="212" t="s">
        <v>203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7" t="s">
        <v>222</v>
      </c>
      <c r="D26" s="253"/>
      <c r="E26" s="253"/>
      <c r="F26" s="253"/>
      <c r="G26" s="25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205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40" t="str">
        <f>C26</f>
        <v>s přemístěním výkopku v příčných profilech na vzdálenost do 15 m nebo s naložením na dopravní prostředek.</v>
      </c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8" t="s">
        <v>226</v>
      </c>
      <c r="D27" s="251"/>
      <c r="E27" s="252">
        <v>4.53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207</v>
      </c>
      <c r="AH27" s="212">
        <v>5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47"/>
      <c r="D28" s="243"/>
      <c r="E28" s="243"/>
      <c r="F28" s="243"/>
      <c r="G28" s="24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183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33">
        <v>6</v>
      </c>
      <c r="B29" s="234" t="s">
        <v>227</v>
      </c>
      <c r="C29" s="245" t="s">
        <v>228</v>
      </c>
      <c r="D29" s="235" t="s">
        <v>220</v>
      </c>
      <c r="E29" s="236">
        <v>4.53</v>
      </c>
      <c r="F29" s="237"/>
      <c r="G29" s="238">
        <f>ROUND(E29*F29,2)</f>
        <v>0</v>
      </c>
      <c r="H29" s="237"/>
      <c r="I29" s="238">
        <f>ROUND(E29*H29,2)</f>
        <v>0</v>
      </c>
      <c r="J29" s="237"/>
      <c r="K29" s="238">
        <f>ROUND(E29*J29,2)</f>
        <v>0</v>
      </c>
      <c r="L29" s="238">
        <v>21</v>
      </c>
      <c r="M29" s="238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8" t="s">
        <v>201</v>
      </c>
      <c r="S29" s="238" t="s">
        <v>176</v>
      </c>
      <c r="T29" s="239" t="s">
        <v>176</v>
      </c>
      <c r="U29" s="223">
        <v>1.0999999999999999E-2</v>
      </c>
      <c r="V29" s="223">
        <f>ROUND(E29*U29,2)</f>
        <v>0.05</v>
      </c>
      <c r="W29" s="223"/>
      <c r="X29" s="223" t="s">
        <v>202</v>
      </c>
      <c r="Y29" s="223" t="s">
        <v>179</v>
      </c>
      <c r="Z29" s="212"/>
      <c r="AA29" s="212"/>
      <c r="AB29" s="212"/>
      <c r="AC29" s="212"/>
      <c r="AD29" s="212"/>
      <c r="AE29" s="212"/>
      <c r="AF29" s="212"/>
      <c r="AG29" s="212" t="s">
        <v>203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7" t="s">
        <v>229</v>
      </c>
      <c r="D30" s="253"/>
      <c r="E30" s="253"/>
      <c r="F30" s="253"/>
      <c r="G30" s="25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205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8" t="s">
        <v>226</v>
      </c>
      <c r="D31" s="251"/>
      <c r="E31" s="252">
        <v>4.53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207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47"/>
      <c r="D32" s="243"/>
      <c r="E32" s="243"/>
      <c r="F32" s="243"/>
      <c r="G32" s="24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183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33">
        <v>7</v>
      </c>
      <c r="B33" s="234" t="s">
        <v>230</v>
      </c>
      <c r="C33" s="245" t="s">
        <v>231</v>
      </c>
      <c r="D33" s="235" t="s">
        <v>220</v>
      </c>
      <c r="E33" s="236">
        <v>22.65</v>
      </c>
      <c r="F33" s="237"/>
      <c r="G33" s="238">
        <f>ROUND(E33*F33,2)</f>
        <v>0</v>
      </c>
      <c r="H33" s="237"/>
      <c r="I33" s="238">
        <f>ROUND(E33*H33,2)</f>
        <v>0</v>
      </c>
      <c r="J33" s="237"/>
      <c r="K33" s="238">
        <f>ROUND(E33*J33,2)</f>
        <v>0</v>
      </c>
      <c r="L33" s="238">
        <v>21</v>
      </c>
      <c r="M33" s="238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8" t="s">
        <v>201</v>
      </c>
      <c r="S33" s="238" t="s">
        <v>176</v>
      </c>
      <c r="T33" s="239" t="s">
        <v>176</v>
      </c>
      <c r="U33" s="223">
        <v>0</v>
      </c>
      <c r="V33" s="223">
        <f>ROUND(E33*U33,2)</f>
        <v>0</v>
      </c>
      <c r="W33" s="223"/>
      <c r="X33" s="223" t="s">
        <v>202</v>
      </c>
      <c r="Y33" s="223" t="s">
        <v>179</v>
      </c>
      <c r="Z33" s="212"/>
      <c r="AA33" s="212"/>
      <c r="AB33" s="212"/>
      <c r="AC33" s="212"/>
      <c r="AD33" s="212"/>
      <c r="AE33" s="212"/>
      <c r="AF33" s="212"/>
      <c r="AG33" s="212" t="s">
        <v>203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7" t="s">
        <v>229</v>
      </c>
      <c r="D34" s="253"/>
      <c r="E34" s="253"/>
      <c r="F34" s="253"/>
      <c r="G34" s="25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205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8" t="s">
        <v>232</v>
      </c>
      <c r="D35" s="251"/>
      <c r="E35" s="252">
        <v>22.65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207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47"/>
      <c r="D36" s="243"/>
      <c r="E36" s="243"/>
      <c r="F36" s="243"/>
      <c r="G36" s="24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183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3">
        <v>8</v>
      </c>
      <c r="B37" s="234" t="s">
        <v>233</v>
      </c>
      <c r="C37" s="245" t="s">
        <v>234</v>
      </c>
      <c r="D37" s="235" t="s">
        <v>200</v>
      </c>
      <c r="E37" s="236">
        <v>11.5</v>
      </c>
      <c r="F37" s="237"/>
      <c r="G37" s="238">
        <f>ROUND(E37*F37,2)</f>
        <v>0</v>
      </c>
      <c r="H37" s="237"/>
      <c r="I37" s="238">
        <f>ROUND(E37*H37,2)</f>
        <v>0</v>
      </c>
      <c r="J37" s="237"/>
      <c r="K37" s="238">
        <f>ROUND(E37*J37,2)</f>
        <v>0</v>
      </c>
      <c r="L37" s="238">
        <v>21</v>
      </c>
      <c r="M37" s="238">
        <f>G37*(1+L37/100)</f>
        <v>0</v>
      </c>
      <c r="N37" s="236">
        <v>0</v>
      </c>
      <c r="O37" s="236">
        <f>ROUND(E37*N37,2)</f>
        <v>0</v>
      </c>
      <c r="P37" s="236">
        <v>0</v>
      </c>
      <c r="Q37" s="236">
        <f>ROUND(E37*P37,2)</f>
        <v>0</v>
      </c>
      <c r="R37" s="238" t="s">
        <v>201</v>
      </c>
      <c r="S37" s="238" t="s">
        <v>176</v>
      </c>
      <c r="T37" s="239" t="s">
        <v>176</v>
      </c>
      <c r="U37" s="223">
        <v>0</v>
      </c>
      <c r="V37" s="223">
        <f>ROUND(E37*U37,2)</f>
        <v>0</v>
      </c>
      <c r="W37" s="223"/>
      <c r="X37" s="223" t="s">
        <v>202</v>
      </c>
      <c r="Y37" s="223" t="s">
        <v>179</v>
      </c>
      <c r="Z37" s="212"/>
      <c r="AA37" s="212"/>
      <c r="AB37" s="212"/>
      <c r="AC37" s="212"/>
      <c r="AD37" s="212"/>
      <c r="AE37" s="212"/>
      <c r="AF37" s="212"/>
      <c r="AG37" s="212" t="s">
        <v>203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7" t="s">
        <v>235</v>
      </c>
      <c r="D38" s="253"/>
      <c r="E38" s="253"/>
      <c r="F38" s="253"/>
      <c r="G38" s="25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205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8" t="s">
        <v>236</v>
      </c>
      <c r="D39" s="251"/>
      <c r="E39" s="252">
        <v>11.5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207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47"/>
      <c r="D40" s="243"/>
      <c r="E40" s="243"/>
      <c r="F40" s="243"/>
      <c r="G40" s="24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183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3">
        <v>9</v>
      </c>
      <c r="B41" s="234" t="s">
        <v>237</v>
      </c>
      <c r="C41" s="245" t="s">
        <v>238</v>
      </c>
      <c r="D41" s="235" t="s">
        <v>220</v>
      </c>
      <c r="E41" s="236">
        <v>2.875</v>
      </c>
      <c r="F41" s="237"/>
      <c r="G41" s="238">
        <f>ROUND(E41*F41,2)</f>
        <v>0</v>
      </c>
      <c r="H41" s="237"/>
      <c r="I41" s="238">
        <f>ROUND(E41*H41,2)</f>
        <v>0</v>
      </c>
      <c r="J41" s="237"/>
      <c r="K41" s="238">
        <f>ROUND(E41*J41,2)</f>
        <v>0</v>
      </c>
      <c r="L41" s="238">
        <v>21</v>
      </c>
      <c r="M41" s="238">
        <f>G41*(1+L41/100)</f>
        <v>0</v>
      </c>
      <c r="N41" s="236">
        <v>0</v>
      </c>
      <c r="O41" s="236">
        <f>ROUND(E41*N41,2)</f>
        <v>0</v>
      </c>
      <c r="P41" s="236">
        <v>0</v>
      </c>
      <c r="Q41" s="236">
        <f>ROUND(E41*P41,2)</f>
        <v>0</v>
      </c>
      <c r="R41" s="238" t="s">
        <v>201</v>
      </c>
      <c r="S41" s="238" t="s">
        <v>239</v>
      </c>
      <c r="T41" s="239" t="s">
        <v>239</v>
      </c>
      <c r="U41" s="223">
        <v>0</v>
      </c>
      <c r="V41" s="223">
        <f>ROUND(E41*U41,2)</f>
        <v>0</v>
      </c>
      <c r="W41" s="223"/>
      <c r="X41" s="223" t="s">
        <v>202</v>
      </c>
      <c r="Y41" s="223" t="s">
        <v>179</v>
      </c>
      <c r="Z41" s="212"/>
      <c r="AA41" s="212"/>
      <c r="AB41" s="212"/>
      <c r="AC41" s="212"/>
      <c r="AD41" s="212"/>
      <c r="AE41" s="212"/>
      <c r="AF41" s="212"/>
      <c r="AG41" s="212" t="s">
        <v>203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8" t="s">
        <v>240</v>
      </c>
      <c r="D42" s="251"/>
      <c r="E42" s="252">
        <v>2.875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207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47"/>
      <c r="D43" s="243"/>
      <c r="E43" s="243"/>
      <c r="F43" s="243"/>
      <c r="G43" s="24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183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3">
        <v>10</v>
      </c>
      <c r="B44" s="234" t="s">
        <v>241</v>
      </c>
      <c r="C44" s="245" t="s">
        <v>242</v>
      </c>
      <c r="D44" s="235" t="s">
        <v>220</v>
      </c>
      <c r="E44" s="236">
        <v>4.53</v>
      </c>
      <c r="F44" s="237"/>
      <c r="G44" s="238">
        <f>ROUND(E44*F44,2)</f>
        <v>0</v>
      </c>
      <c r="H44" s="237"/>
      <c r="I44" s="238">
        <f>ROUND(E44*H44,2)</f>
        <v>0</v>
      </c>
      <c r="J44" s="237"/>
      <c r="K44" s="238">
        <f>ROUND(E44*J44,2)</f>
        <v>0</v>
      </c>
      <c r="L44" s="238">
        <v>21</v>
      </c>
      <c r="M44" s="238">
        <f>G44*(1+L44/100)</f>
        <v>0</v>
      </c>
      <c r="N44" s="236">
        <v>0</v>
      </c>
      <c r="O44" s="236">
        <f>ROUND(E44*N44,2)</f>
        <v>0</v>
      </c>
      <c r="P44" s="236">
        <v>0</v>
      </c>
      <c r="Q44" s="236">
        <f>ROUND(E44*P44,2)</f>
        <v>0</v>
      </c>
      <c r="R44" s="238" t="s">
        <v>201</v>
      </c>
      <c r="S44" s="238" t="s">
        <v>176</v>
      </c>
      <c r="T44" s="239" t="s">
        <v>176</v>
      </c>
      <c r="U44" s="223">
        <v>0</v>
      </c>
      <c r="V44" s="223">
        <f>ROUND(E44*U44,2)</f>
        <v>0</v>
      </c>
      <c r="W44" s="223"/>
      <c r="X44" s="223" t="s">
        <v>202</v>
      </c>
      <c r="Y44" s="223" t="s">
        <v>179</v>
      </c>
      <c r="Z44" s="212"/>
      <c r="AA44" s="212"/>
      <c r="AB44" s="212"/>
      <c r="AC44" s="212"/>
      <c r="AD44" s="212"/>
      <c r="AE44" s="212"/>
      <c r="AF44" s="212"/>
      <c r="AG44" s="212" t="s">
        <v>203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8" t="s">
        <v>243</v>
      </c>
      <c r="D45" s="251"/>
      <c r="E45" s="252">
        <v>4.53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207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47"/>
      <c r="D46" s="243"/>
      <c r="E46" s="243"/>
      <c r="F46" s="243"/>
      <c r="G46" s="24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183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3">
        <v>11</v>
      </c>
      <c r="B47" s="234" t="s">
        <v>244</v>
      </c>
      <c r="C47" s="245" t="s">
        <v>245</v>
      </c>
      <c r="D47" s="235" t="s">
        <v>220</v>
      </c>
      <c r="E47" s="236">
        <v>2.875</v>
      </c>
      <c r="F47" s="237"/>
      <c r="G47" s="238">
        <f>ROUND(E47*F47,2)</f>
        <v>0</v>
      </c>
      <c r="H47" s="237"/>
      <c r="I47" s="238">
        <f>ROUND(E47*H47,2)</f>
        <v>0</v>
      </c>
      <c r="J47" s="237"/>
      <c r="K47" s="238">
        <f>ROUND(E47*J47,2)</f>
        <v>0</v>
      </c>
      <c r="L47" s="238">
        <v>21</v>
      </c>
      <c r="M47" s="238">
        <f>G47*(1+L47/100)</f>
        <v>0</v>
      </c>
      <c r="N47" s="236">
        <v>0</v>
      </c>
      <c r="O47" s="236">
        <f>ROUND(E47*N47,2)</f>
        <v>0</v>
      </c>
      <c r="P47" s="236">
        <v>0</v>
      </c>
      <c r="Q47" s="236">
        <f>ROUND(E47*P47,2)</f>
        <v>0</v>
      </c>
      <c r="R47" s="238" t="s">
        <v>246</v>
      </c>
      <c r="S47" s="238" t="s">
        <v>176</v>
      </c>
      <c r="T47" s="239" t="s">
        <v>176</v>
      </c>
      <c r="U47" s="223">
        <v>4.2050000000000001</v>
      </c>
      <c r="V47" s="223">
        <f>ROUND(E47*U47,2)</f>
        <v>12.09</v>
      </c>
      <c r="W47" s="223"/>
      <c r="X47" s="223" t="s">
        <v>247</v>
      </c>
      <c r="Y47" s="223" t="s">
        <v>179</v>
      </c>
      <c r="Z47" s="212"/>
      <c r="AA47" s="212"/>
      <c r="AB47" s="212"/>
      <c r="AC47" s="212"/>
      <c r="AD47" s="212"/>
      <c r="AE47" s="212"/>
      <c r="AF47" s="212"/>
      <c r="AG47" s="212" t="s">
        <v>248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8" t="s">
        <v>249</v>
      </c>
      <c r="D48" s="251"/>
      <c r="E48" s="252">
        <v>2.875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207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47"/>
      <c r="D49" s="243"/>
      <c r="E49" s="243"/>
      <c r="F49" s="243"/>
      <c r="G49" s="24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183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33">
        <v>12</v>
      </c>
      <c r="B50" s="234" t="s">
        <v>250</v>
      </c>
      <c r="C50" s="245" t="s">
        <v>251</v>
      </c>
      <c r="D50" s="235" t="s">
        <v>200</v>
      </c>
      <c r="E50" s="236">
        <v>15</v>
      </c>
      <c r="F50" s="237"/>
      <c r="G50" s="238">
        <f>ROUND(E50*F50,2)</f>
        <v>0</v>
      </c>
      <c r="H50" s="237"/>
      <c r="I50" s="238">
        <f>ROUND(E50*H50,2)</f>
        <v>0</v>
      </c>
      <c r="J50" s="237"/>
      <c r="K50" s="238">
        <f>ROUND(E50*J50,2)</f>
        <v>0</v>
      </c>
      <c r="L50" s="238">
        <v>21</v>
      </c>
      <c r="M50" s="238">
        <f>G50*(1+L50/100)</f>
        <v>0</v>
      </c>
      <c r="N50" s="236">
        <v>1.2999999999999999E-4</v>
      </c>
      <c r="O50" s="236">
        <f>ROUND(E50*N50,2)</f>
        <v>0</v>
      </c>
      <c r="P50" s="236">
        <v>0</v>
      </c>
      <c r="Q50" s="236">
        <f>ROUND(E50*P50,2)</f>
        <v>0</v>
      </c>
      <c r="R50" s="238" t="s">
        <v>246</v>
      </c>
      <c r="S50" s="238" t="s">
        <v>176</v>
      </c>
      <c r="T50" s="239" t="s">
        <v>176</v>
      </c>
      <c r="U50" s="223">
        <v>7.1389999999999995E-2</v>
      </c>
      <c r="V50" s="223">
        <f>ROUND(E50*U50,2)</f>
        <v>1.07</v>
      </c>
      <c r="W50" s="223"/>
      <c r="X50" s="223" t="s">
        <v>247</v>
      </c>
      <c r="Y50" s="223" t="s">
        <v>179</v>
      </c>
      <c r="Z50" s="212"/>
      <c r="AA50" s="212"/>
      <c r="AB50" s="212"/>
      <c r="AC50" s="212"/>
      <c r="AD50" s="212"/>
      <c r="AE50" s="212"/>
      <c r="AF50" s="212"/>
      <c r="AG50" s="212" t="s">
        <v>248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9"/>
      <c r="D51" s="254"/>
      <c r="E51" s="254"/>
      <c r="F51" s="254"/>
      <c r="G51" s="254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183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3">
        <v>13</v>
      </c>
      <c r="B52" s="234" t="s">
        <v>252</v>
      </c>
      <c r="C52" s="245" t="s">
        <v>253</v>
      </c>
      <c r="D52" s="235" t="s">
        <v>200</v>
      </c>
      <c r="E52" s="236">
        <v>15</v>
      </c>
      <c r="F52" s="237"/>
      <c r="G52" s="238">
        <f>ROUND(E52*F52,2)</f>
        <v>0</v>
      </c>
      <c r="H52" s="237"/>
      <c r="I52" s="238">
        <f>ROUND(E52*H52,2)</f>
        <v>0</v>
      </c>
      <c r="J52" s="237"/>
      <c r="K52" s="238">
        <f>ROUND(E52*J52,2)</f>
        <v>0</v>
      </c>
      <c r="L52" s="238">
        <v>21</v>
      </c>
      <c r="M52" s="238">
        <f>G52*(1+L52/100)</f>
        <v>0</v>
      </c>
      <c r="N52" s="236">
        <v>0</v>
      </c>
      <c r="O52" s="236">
        <f>ROUND(E52*N52,2)</f>
        <v>0</v>
      </c>
      <c r="P52" s="236">
        <v>0</v>
      </c>
      <c r="Q52" s="236">
        <f>ROUND(E52*P52,2)</f>
        <v>0</v>
      </c>
      <c r="R52" s="238" t="s">
        <v>246</v>
      </c>
      <c r="S52" s="238" t="s">
        <v>176</v>
      </c>
      <c r="T52" s="239" t="s">
        <v>176</v>
      </c>
      <c r="U52" s="223">
        <v>0.34155000000000002</v>
      </c>
      <c r="V52" s="223">
        <f>ROUND(E52*U52,2)</f>
        <v>5.12</v>
      </c>
      <c r="W52" s="223"/>
      <c r="X52" s="223" t="s">
        <v>247</v>
      </c>
      <c r="Y52" s="223" t="s">
        <v>179</v>
      </c>
      <c r="Z52" s="212"/>
      <c r="AA52" s="212"/>
      <c r="AB52" s="212"/>
      <c r="AC52" s="212"/>
      <c r="AD52" s="212"/>
      <c r="AE52" s="212"/>
      <c r="AF52" s="212"/>
      <c r="AG52" s="212" t="s">
        <v>248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45" outlineLevel="2" x14ac:dyDescent="0.2">
      <c r="A53" s="219"/>
      <c r="B53" s="220"/>
      <c r="C53" s="257" t="s">
        <v>254</v>
      </c>
      <c r="D53" s="253"/>
      <c r="E53" s="253"/>
      <c r="F53" s="253"/>
      <c r="G53" s="25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205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40" t="str">
        <f>C53</f>
        <v>Sejmutí ornice nebo lesní půdy s vodorovným přemístěním na hromady v místě upotřebení nebo na dočasné či trvalé skládky se složením. Úprava pláně v násypech vyrovnáním výškových rozdílů. Úprava pozemku s rozpojením a přehrnutím včetně urovnání. Plošná úprava terénu s urovnáním povrchu, bez doplnění ornice, v hornině 1 až 4. Rozprostření a urovnání ornice v rovině s případným nutným přemístěním hromad nebo dočasných skládek na místo potřeby ze vzdálenosti do 30 m, v rovině nebo ve svahu do 1 : 5.</v>
      </c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47"/>
      <c r="D54" s="243"/>
      <c r="E54" s="243"/>
      <c r="F54" s="243"/>
      <c r="G54" s="24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183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26" t="s">
        <v>171</v>
      </c>
      <c r="B55" s="227" t="s">
        <v>77</v>
      </c>
      <c r="C55" s="244" t="s">
        <v>78</v>
      </c>
      <c r="D55" s="228"/>
      <c r="E55" s="229"/>
      <c r="F55" s="230"/>
      <c r="G55" s="230">
        <f>SUMIF(AG56:AG79,"&lt;&gt;NOR",G56:G79)</f>
        <v>0</v>
      </c>
      <c r="H55" s="230"/>
      <c r="I55" s="230">
        <f>SUM(I56:I79)</f>
        <v>0</v>
      </c>
      <c r="J55" s="230"/>
      <c r="K55" s="230">
        <f>SUM(K56:K79)</f>
        <v>0</v>
      </c>
      <c r="L55" s="230"/>
      <c r="M55" s="230">
        <f>SUM(M56:M79)</f>
        <v>0</v>
      </c>
      <c r="N55" s="229"/>
      <c r="O55" s="229">
        <f>SUM(O56:O79)</f>
        <v>4.169999999999999</v>
      </c>
      <c r="P55" s="229"/>
      <c r="Q55" s="229">
        <f>SUM(Q56:Q79)</f>
        <v>0</v>
      </c>
      <c r="R55" s="230"/>
      <c r="S55" s="230"/>
      <c r="T55" s="231"/>
      <c r="U55" s="225"/>
      <c r="V55" s="225">
        <f>SUM(V56:V79)</f>
        <v>23.749999999999996</v>
      </c>
      <c r="W55" s="225"/>
      <c r="X55" s="225"/>
      <c r="Y55" s="225"/>
      <c r="AG55" t="s">
        <v>172</v>
      </c>
    </row>
    <row r="56" spans="1:60" outlineLevel="1" x14ac:dyDescent="0.2">
      <c r="A56" s="233">
        <v>14</v>
      </c>
      <c r="B56" s="234" t="s">
        <v>255</v>
      </c>
      <c r="C56" s="245" t="s">
        <v>256</v>
      </c>
      <c r="D56" s="235" t="s">
        <v>257</v>
      </c>
      <c r="E56" s="236">
        <v>1</v>
      </c>
      <c r="F56" s="237"/>
      <c r="G56" s="238">
        <f>ROUND(E56*F56,2)</f>
        <v>0</v>
      </c>
      <c r="H56" s="237"/>
      <c r="I56" s="238">
        <f>ROUND(E56*H56,2)</f>
        <v>0</v>
      </c>
      <c r="J56" s="237"/>
      <c r="K56" s="238">
        <f>ROUND(E56*J56,2)</f>
        <v>0</v>
      </c>
      <c r="L56" s="238">
        <v>21</v>
      </c>
      <c r="M56" s="238">
        <f>G56*(1+L56/100)</f>
        <v>0</v>
      </c>
      <c r="N56" s="236">
        <v>2.6509999999999999E-2</v>
      </c>
      <c r="O56" s="236">
        <f>ROUND(E56*N56,2)</f>
        <v>0.03</v>
      </c>
      <c r="P56" s="236">
        <v>0</v>
      </c>
      <c r="Q56" s="236">
        <f>ROUND(E56*P56,2)</f>
        <v>0</v>
      </c>
      <c r="R56" s="238" t="s">
        <v>258</v>
      </c>
      <c r="S56" s="238" t="s">
        <v>176</v>
      </c>
      <c r="T56" s="239" t="s">
        <v>176</v>
      </c>
      <c r="U56" s="223">
        <v>0.24199999999999999</v>
      </c>
      <c r="V56" s="223">
        <f>ROUND(E56*U56,2)</f>
        <v>0.24</v>
      </c>
      <c r="W56" s="223"/>
      <c r="X56" s="223" t="s">
        <v>202</v>
      </c>
      <c r="Y56" s="223" t="s">
        <v>179</v>
      </c>
      <c r="Z56" s="212"/>
      <c r="AA56" s="212"/>
      <c r="AB56" s="212"/>
      <c r="AC56" s="212"/>
      <c r="AD56" s="212"/>
      <c r="AE56" s="212"/>
      <c r="AF56" s="212"/>
      <c r="AG56" s="212" t="s">
        <v>203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8" t="s">
        <v>259</v>
      </c>
      <c r="D57" s="251"/>
      <c r="E57" s="252">
        <v>1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207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47"/>
      <c r="D58" s="243"/>
      <c r="E58" s="243"/>
      <c r="F58" s="243"/>
      <c r="G58" s="24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183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33">
        <v>15</v>
      </c>
      <c r="B59" s="234" t="s">
        <v>260</v>
      </c>
      <c r="C59" s="245" t="s">
        <v>261</v>
      </c>
      <c r="D59" s="235" t="s">
        <v>262</v>
      </c>
      <c r="E59" s="236">
        <v>5.2670000000000002E-2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6">
        <v>1.9539999999999998E-2</v>
      </c>
      <c r="O59" s="236">
        <f>ROUND(E59*N59,2)</f>
        <v>0</v>
      </c>
      <c r="P59" s="236">
        <v>0</v>
      </c>
      <c r="Q59" s="236">
        <f>ROUND(E59*P59,2)</f>
        <v>0</v>
      </c>
      <c r="R59" s="238" t="s">
        <v>258</v>
      </c>
      <c r="S59" s="238" t="s">
        <v>176</v>
      </c>
      <c r="T59" s="239" t="s">
        <v>176</v>
      </c>
      <c r="U59" s="223">
        <v>18.175000000000001</v>
      </c>
      <c r="V59" s="223">
        <f>ROUND(E59*U59,2)</f>
        <v>0.96</v>
      </c>
      <c r="W59" s="223"/>
      <c r="X59" s="223" t="s">
        <v>202</v>
      </c>
      <c r="Y59" s="223" t="s">
        <v>179</v>
      </c>
      <c r="Z59" s="212"/>
      <c r="AA59" s="212"/>
      <c r="AB59" s="212"/>
      <c r="AC59" s="212"/>
      <c r="AD59" s="212"/>
      <c r="AE59" s="212"/>
      <c r="AF59" s="212"/>
      <c r="AG59" s="212" t="s">
        <v>203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7" t="s">
        <v>263</v>
      </c>
      <c r="D60" s="253"/>
      <c r="E60" s="253"/>
      <c r="F60" s="253"/>
      <c r="G60" s="25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205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8" t="s">
        <v>264</v>
      </c>
      <c r="D61" s="251"/>
      <c r="E61" s="252">
        <v>2.5080000000000002E-2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207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8" t="s">
        <v>265</v>
      </c>
      <c r="D62" s="251"/>
      <c r="E62" s="252">
        <v>2.759E-2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207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47"/>
      <c r="D63" s="243"/>
      <c r="E63" s="243"/>
      <c r="F63" s="243"/>
      <c r="G63" s="24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183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33">
        <v>16</v>
      </c>
      <c r="B64" s="234" t="s">
        <v>266</v>
      </c>
      <c r="C64" s="245" t="s">
        <v>267</v>
      </c>
      <c r="D64" s="235" t="s">
        <v>200</v>
      </c>
      <c r="E64" s="236">
        <v>33.037750000000003</v>
      </c>
      <c r="F64" s="237"/>
      <c r="G64" s="238">
        <f>ROUND(E64*F64,2)</f>
        <v>0</v>
      </c>
      <c r="H64" s="237"/>
      <c r="I64" s="238">
        <f>ROUND(E64*H64,2)</f>
        <v>0</v>
      </c>
      <c r="J64" s="237"/>
      <c r="K64" s="238">
        <f>ROUND(E64*J64,2)</f>
        <v>0</v>
      </c>
      <c r="L64" s="238">
        <v>21</v>
      </c>
      <c r="M64" s="238">
        <f>G64*(1+L64/100)</f>
        <v>0</v>
      </c>
      <c r="N64" s="236">
        <v>0.11312999999999999</v>
      </c>
      <c r="O64" s="236">
        <f>ROUND(E64*N64,2)</f>
        <v>3.74</v>
      </c>
      <c r="P64" s="236">
        <v>0</v>
      </c>
      <c r="Q64" s="236">
        <f>ROUND(E64*P64,2)</f>
        <v>0</v>
      </c>
      <c r="R64" s="238" t="s">
        <v>258</v>
      </c>
      <c r="S64" s="238" t="s">
        <v>176</v>
      </c>
      <c r="T64" s="239" t="s">
        <v>176</v>
      </c>
      <c r="U64" s="223">
        <v>0.55488999999999999</v>
      </c>
      <c r="V64" s="223">
        <f>ROUND(E64*U64,2)</f>
        <v>18.329999999999998</v>
      </c>
      <c r="W64" s="223"/>
      <c r="X64" s="223" t="s">
        <v>202</v>
      </c>
      <c r="Y64" s="223" t="s">
        <v>179</v>
      </c>
      <c r="Z64" s="212"/>
      <c r="AA64" s="212"/>
      <c r="AB64" s="212"/>
      <c r="AC64" s="212"/>
      <c r="AD64" s="212"/>
      <c r="AE64" s="212"/>
      <c r="AF64" s="212"/>
      <c r="AG64" s="212" t="s">
        <v>203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7" t="s">
        <v>268</v>
      </c>
      <c r="D65" s="253"/>
      <c r="E65" s="253"/>
      <c r="F65" s="253"/>
      <c r="G65" s="25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205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8" t="s">
        <v>269</v>
      </c>
      <c r="D66" s="251"/>
      <c r="E66" s="252">
        <v>45.937750000000001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2"/>
      <c r="AA66" s="212"/>
      <c r="AB66" s="212"/>
      <c r="AC66" s="212"/>
      <c r="AD66" s="212"/>
      <c r="AE66" s="212"/>
      <c r="AF66" s="212"/>
      <c r="AG66" s="212" t="s">
        <v>207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8" t="s">
        <v>270</v>
      </c>
      <c r="D67" s="251"/>
      <c r="E67" s="252">
        <v>-12.9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207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47"/>
      <c r="D68" s="243"/>
      <c r="E68" s="243"/>
      <c r="F68" s="243"/>
      <c r="G68" s="24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2"/>
      <c r="AA68" s="212"/>
      <c r="AB68" s="212"/>
      <c r="AC68" s="212"/>
      <c r="AD68" s="212"/>
      <c r="AE68" s="212"/>
      <c r="AF68" s="212"/>
      <c r="AG68" s="212" t="s">
        <v>183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33">
        <v>17</v>
      </c>
      <c r="B69" s="234" t="s">
        <v>271</v>
      </c>
      <c r="C69" s="245" t="s">
        <v>272</v>
      </c>
      <c r="D69" s="235" t="s">
        <v>214</v>
      </c>
      <c r="E69" s="236">
        <v>7.95</v>
      </c>
      <c r="F69" s="237"/>
      <c r="G69" s="238">
        <f>ROUND(E69*F69,2)</f>
        <v>0</v>
      </c>
      <c r="H69" s="237"/>
      <c r="I69" s="238">
        <f>ROUND(E69*H69,2)</f>
        <v>0</v>
      </c>
      <c r="J69" s="237"/>
      <c r="K69" s="238">
        <f>ROUND(E69*J69,2)</f>
        <v>0</v>
      </c>
      <c r="L69" s="238">
        <v>21</v>
      </c>
      <c r="M69" s="238">
        <f>G69*(1+L69/100)</f>
        <v>0</v>
      </c>
      <c r="N69" s="236">
        <v>1.0200000000000001E-3</v>
      </c>
      <c r="O69" s="236">
        <f>ROUND(E69*N69,2)</f>
        <v>0.01</v>
      </c>
      <c r="P69" s="236">
        <v>0</v>
      </c>
      <c r="Q69" s="236">
        <f>ROUND(E69*P69,2)</f>
        <v>0</v>
      </c>
      <c r="R69" s="238" t="s">
        <v>258</v>
      </c>
      <c r="S69" s="238" t="s">
        <v>176</v>
      </c>
      <c r="T69" s="239" t="s">
        <v>176</v>
      </c>
      <c r="U69" s="223">
        <v>0.223</v>
      </c>
      <c r="V69" s="223">
        <f>ROUND(E69*U69,2)</f>
        <v>1.77</v>
      </c>
      <c r="W69" s="223"/>
      <c r="X69" s="223" t="s">
        <v>202</v>
      </c>
      <c r="Y69" s="223" t="s">
        <v>179</v>
      </c>
      <c r="Z69" s="212"/>
      <c r="AA69" s="212"/>
      <c r="AB69" s="212"/>
      <c r="AC69" s="212"/>
      <c r="AD69" s="212"/>
      <c r="AE69" s="212"/>
      <c r="AF69" s="212"/>
      <c r="AG69" s="212" t="s">
        <v>203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19"/>
      <c r="B70" s="220"/>
      <c r="C70" s="257" t="s">
        <v>273</v>
      </c>
      <c r="D70" s="253"/>
      <c r="E70" s="253"/>
      <c r="F70" s="253"/>
      <c r="G70" s="25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205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60" t="s">
        <v>274</v>
      </c>
      <c r="D71" s="255"/>
      <c r="E71" s="255"/>
      <c r="F71" s="255"/>
      <c r="G71" s="255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182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58" t="s">
        <v>275</v>
      </c>
      <c r="D72" s="251"/>
      <c r="E72" s="252">
        <v>7.95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2"/>
      <c r="AA72" s="212"/>
      <c r="AB72" s="212"/>
      <c r="AC72" s="212"/>
      <c r="AD72" s="212"/>
      <c r="AE72" s="212"/>
      <c r="AF72" s="212"/>
      <c r="AG72" s="212" t="s">
        <v>207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47"/>
      <c r="D73" s="243"/>
      <c r="E73" s="243"/>
      <c r="F73" s="243"/>
      <c r="G73" s="24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183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33">
        <v>18</v>
      </c>
      <c r="B74" s="234" t="s">
        <v>276</v>
      </c>
      <c r="C74" s="245" t="s">
        <v>277</v>
      </c>
      <c r="D74" s="235" t="s">
        <v>200</v>
      </c>
      <c r="E74" s="236">
        <v>2</v>
      </c>
      <c r="F74" s="237"/>
      <c r="G74" s="238">
        <f>ROUND(E74*F74,2)</f>
        <v>0</v>
      </c>
      <c r="H74" s="237"/>
      <c r="I74" s="238">
        <f>ROUND(E74*H74,2)</f>
        <v>0</v>
      </c>
      <c r="J74" s="237"/>
      <c r="K74" s="238">
        <f>ROUND(E74*J74,2)</f>
        <v>0</v>
      </c>
      <c r="L74" s="238">
        <v>21</v>
      </c>
      <c r="M74" s="238">
        <f>G74*(1+L74/100)</f>
        <v>0</v>
      </c>
      <c r="N74" s="236">
        <v>0.16339999999999999</v>
      </c>
      <c r="O74" s="236">
        <f>ROUND(E74*N74,2)</f>
        <v>0.33</v>
      </c>
      <c r="P74" s="236">
        <v>0</v>
      </c>
      <c r="Q74" s="236">
        <f>ROUND(E74*P74,2)</f>
        <v>0</v>
      </c>
      <c r="R74" s="238" t="s">
        <v>258</v>
      </c>
      <c r="S74" s="238" t="s">
        <v>176</v>
      </c>
      <c r="T74" s="239" t="s">
        <v>176</v>
      </c>
      <c r="U74" s="223">
        <v>1.2225999999999999</v>
      </c>
      <c r="V74" s="223">
        <f>ROUND(E74*U74,2)</f>
        <v>2.4500000000000002</v>
      </c>
      <c r="W74" s="223"/>
      <c r="X74" s="223" t="s">
        <v>202</v>
      </c>
      <c r="Y74" s="223" t="s">
        <v>179</v>
      </c>
      <c r="Z74" s="212"/>
      <c r="AA74" s="212"/>
      <c r="AB74" s="212"/>
      <c r="AC74" s="212"/>
      <c r="AD74" s="212"/>
      <c r="AE74" s="212"/>
      <c r="AF74" s="212"/>
      <c r="AG74" s="212" t="s">
        <v>203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9"/>
      <c r="B75" s="220"/>
      <c r="C75" s="257" t="s">
        <v>278</v>
      </c>
      <c r="D75" s="253"/>
      <c r="E75" s="253"/>
      <c r="F75" s="253"/>
      <c r="G75" s="25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2"/>
      <c r="AA75" s="212"/>
      <c r="AB75" s="212"/>
      <c r="AC75" s="212"/>
      <c r="AD75" s="212"/>
      <c r="AE75" s="212"/>
      <c r="AF75" s="212"/>
      <c r="AG75" s="212" t="s">
        <v>205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47"/>
      <c r="D76" s="243"/>
      <c r="E76" s="243"/>
      <c r="F76" s="243"/>
      <c r="G76" s="24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183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33">
        <v>19</v>
      </c>
      <c r="B77" s="234" t="s">
        <v>279</v>
      </c>
      <c r="C77" s="245" t="s">
        <v>280</v>
      </c>
      <c r="D77" s="235" t="s">
        <v>262</v>
      </c>
      <c r="E77" s="236">
        <v>5.7930000000000002E-2</v>
      </c>
      <c r="F77" s="237"/>
      <c r="G77" s="238">
        <f>ROUND(E77*F77,2)</f>
        <v>0</v>
      </c>
      <c r="H77" s="237"/>
      <c r="I77" s="238">
        <f>ROUND(E77*H77,2)</f>
        <v>0</v>
      </c>
      <c r="J77" s="237"/>
      <c r="K77" s="238">
        <f>ROUND(E77*J77,2)</f>
        <v>0</v>
      </c>
      <c r="L77" s="238">
        <v>21</v>
      </c>
      <c r="M77" s="238">
        <f>G77*(1+L77/100)</f>
        <v>0</v>
      </c>
      <c r="N77" s="236">
        <v>1</v>
      </c>
      <c r="O77" s="236">
        <f>ROUND(E77*N77,2)</f>
        <v>0.06</v>
      </c>
      <c r="P77" s="236">
        <v>0</v>
      </c>
      <c r="Q77" s="236">
        <f>ROUND(E77*P77,2)</f>
        <v>0</v>
      </c>
      <c r="R77" s="238" t="s">
        <v>281</v>
      </c>
      <c r="S77" s="238" t="s">
        <v>176</v>
      </c>
      <c r="T77" s="239" t="s">
        <v>176</v>
      </c>
      <c r="U77" s="223">
        <v>0</v>
      </c>
      <c r="V77" s="223">
        <f>ROUND(E77*U77,2)</f>
        <v>0</v>
      </c>
      <c r="W77" s="223"/>
      <c r="X77" s="223" t="s">
        <v>282</v>
      </c>
      <c r="Y77" s="223" t="s">
        <v>179</v>
      </c>
      <c r="Z77" s="212"/>
      <c r="AA77" s="212"/>
      <c r="AB77" s="212"/>
      <c r="AC77" s="212"/>
      <c r="AD77" s="212"/>
      <c r="AE77" s="212"/>
      <c r="AF77" s="212"/>
      <c r="AG77" s="212" t="s">
        <v>283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19"/>
      <c r="B78" s="220"/>
      <c r="C78" s="258" t="s">
        <v>284</v>
      </c>
      <c r="D78" s="251"/>
      <c r="E78" s="252">
        <v>5.7930000000000002E-2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2"/>
      <c r="AA78" s="212"/>
      <c r="AB78" s="212"/>
      <c r="AC78" s="212"/>
      <c r="AD78" s="212"/>
      <c r="AE78" s="212"/>
      <c r="AF78" s="212"/>
      <c r="AG78" s="212" t="s">
        <v>207</v>
      </c>
      <c r="AH78" s="212">
        <v>5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47"/>
      <c r="D79" s="243"/>
      <c r="E79" s="243"/>
      <c r="F79" s="243"/>
      <c r="G79" s="24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2"/>
      <c r="AA79" s="212"/>
      <c r="AB79" s="212"/>
      <c r="AC79" s="212"/>
      <c r="AD79" s="212"/>
      <c r="AE79" s="212"/>
      <c r="AF79" s="212"/>
      <c r="AG79" s="212" t="s">
        <v>183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26" t="s">
        <v>171</v>
      </c>
      <c r="B80" s="227" t="s">
        <v>79</v>
      </c>
      <c r="C80" s="244" t="s">
        <v>80</v>
      </c>
      <c r="D80" s="228"/>
      <c r="E80" s="229"/>
      <c r="F80" s="230"/>
      <c r="G80" s="230">
        <f>SUMIF(AG81:AG91,"&lt;&gt;NOR",G81:G91)</f>
        <v>0</v>
      </c>
      <c r="H80" s="230"/>
      <c r="I80" s="230">
        <f>SUM(I81:I91)</f>
        <v>0</v>
      </c>
      <c r="J80" s="230"/>
      <c r="K80" s="230">
        <f>SUM(K81:K91)</f>
        <v>0</v>
      </c>
      <c r="L80" s="230"/>
      <c r="M80" s="230">
        <f>SUM(M81:M91)</f>
        <v>0</v>
      </c>
      <c r="N80" s="229"/>
      <c r="O80" s="229">
        <f>SUM(O81:O91)</f>
        <v>0.13</v>
      </c>
      <c r="P80" s="229"/>
      <c r="Q80" s="229">
        <f>SUM(Q81:Q91)</f>
        <v>0</v>
      </c>
      <c r="R80" s="230"/>
      <c r="S80" s="230"/>
      <c r="T80" s="231"/>
      <c r="U80" s="225"/>
      <c r="V80" s="225">
        <f>SUM(V81:V91)</f>
        <v>7.68</v>
      </c>
      <c r="W80" s="225"/>
      <c r="X80" s="225"/>
      <c r="Y80" s="225"/>
      <c r="AG80" t="s">
        <v>172</v>
      </c>
    </row>
    <row r="81" spans="1:60" ht="33.75" outlineLevel="1" x14ac:dyDescent="0.2">
      <c r="A81" s="233">
        <v>20</v>
      </c>
      <c r="B81" s="234" t="s">
        <v>285</v>
      </c>
      <c r="C81" s="245" t="s">
        <v>286</v>
      </c>
      <c r="D81" s="235" t="s">
        <v>200</v>
      </c>
      <c r="E81" s="236">
        <v>5.25</v>
      </c>
      <c r="F81" s="237"/>
      <c r="G81" s="238">
        <f>ROUND(E81*F81,2)</f>
        <v>0</v>
      </c>
      <c r="H81" s="237"/>
      <c r="I81" s="238">
        <f>ROUND(E81*H81,2)</f>
        <v>0</v>
      </c>
      <c r="J81" s="237"/>
      <c r="K81" s="238">
        <f>ROUND(E81*J81,2)</f>
        <v>0</v>
      </c>
      <c r="L81" s="238">
        <v>21</v>
      </c>
      <c r="M81" s="238">
        <f>G81*(1+L81/100)</f>
        <v>0</v>
      </c>
      <c r="N81" s="236">
        <v>2.521E-2</v>
      </c>
      <c r="O81" s="236">
        <f>ROUND(E81*N81,2)</f>
        <v>0.13</v>
      </c>
      <c r="P81" s="236">
        <v>0</v>
      </c>
      <c r="Q81" s="236">
        <f>ROUND(E81*P81,2)</f>
        <v>0</v>
      </c>
      <c r="R81" s="238" t="s">
        <v>258</v>
      </c>
      <c r="S81" s="238" t="s">
        <v>176</v>
      </c>
      <c r="T81" s="239" t="s">
        <v>176</v>
      </c>
      <c r="U81" s="223">
        <v>0.99</v>
      </c>
      <c r="V81" s="223">
        <f>ROUND(E81*U81,2)</f>
        <v>5.2</v>
      </c>
      <c r="W81" s="223"/>
      <c r="X81" s="223" t="s">
        <v>202</v>
      </c>
      <c r="Y81" s="223" t="s">
        <v>179</v>
      </c>
      <c r="Z81" s="212"/>
      <c r="AA81" s="212"/>
      <c r="AB81" s="212"/>
      <c r="AC81" s="212"/>
      <c r="AD81" s="212"/>
      <c r="AE81" s="212"/>
      <c r="AF81" s="212"/>
      <c r="AG81" s="212" t="s">
        <v>203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2.5" outlineLevel="2" x14ac:dyDescent="0.2">
      <c r="A82" s="219"/>
      <c r="B82" s="220"/>
      <c r="C82" s="257" t="s">
        <v>287</v>
      </c>
      <c r="D82" s="253"/>
      <c r="E82" s="253"/>
      <c r="F82" s="253"/>
      <c r="G82" s="25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205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40" t="str">
        <f>C82</f>
        <v>zřízení nosné konstrukce příčky, vložení tepelné izolace tl. do 5 cm, montáž desek, tmelení spár Q2 a úprava rohů. Včetně dodávek materiálu.</v>
      </c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8" t="s">
        <v>288</v>
      </c>
      <c r="D83" s="251"/>
      <c r="E83" s="252">
        <v>5.25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2"/>
      <c r="AA83" s="212"/>
      <c r="AB83" s="212"/>
      <c r="AC83" s="212"/>
      <c r="AD83" s="212"/>
      <c r="AE83" s="212"/>
      <c r="AF83" s="212"/>
      <c r="AG83" s="212" t="s">
        <v>207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47"/>
      <c r="D84" s="243"/>
      <c r="E84" s="243"/>
      <c r="F84" s="243"/>
      <c r="G84" s="24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183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33.75" outlineLevel="1" x14ac:dyDescent="0.2">
      <c r="A85" s="233">
        <v>21</v>
      </c>
      <c r="B85" s="234" t="s">
        <v>289</v>
      </c>
      <c r="C85" s="245" t="s">
        <v>290</v>
      </c>
      <c r="D85" s="235" t="s">
        <v>214</v>
      </c>
      <c r="E85" s="236">
        <v>2.65</v>
      </c>
      <c r="F85" s="237"/>
      <c r="G85" s="238">
        <f>ROUND(E85*F85,2)</f>
        <v>0</v>
      </c>
      <c r="H85" s="237"/>
      <c r="I85" s="238">
        <f>ROUND(E85*H85,2)</f>
        <v>0</v>
      </c>
      <c r="J85" s="237"/>
      <c r="K85" s="238">
        <f>ROUND(E85*J85,2)</f>
        <v>0</v>
      </c>
      <c r="L85" s="238">
        <v>21</v>
      </c>
      <c r="M85" s="238">
        <f>G85*(1+L85/100)</f>
        <v>0</v>
      </c>
      <c r="N85" s="236">
        <v>3.8999999999999999E-4</v>
      </c>
      <c r="O85" s="236">
        <f>ROUND(E85*N85,2)</f>
        <v>0</v>
      </c>
      <c r="P85" s="236">
        <v>0</v>
      </c>
      <c r="Q85" s="236">
        <f>ROUND(E85*P85,2)</f>
        <v>0</v>
      </c>
      <c r="R85" s="238" t="s">
        <v>258</v>
      </c>
      <c r="S85" s="238" t="s">
        <v>176</v>
      </c>
      <c r="T85" s="239" t="s">
        <v>176</v>
      </c>
      <c r="U85" s="223">
        <v>0.3</v>
      </c>
      <c r="V85" s="223">
        <f>ROUND(E85*U85,2)</f>
        <v>0.8</v>
      </c>
      <c r="W85" s="223"/>
      <c r="X85" s="223" t="s">
        <v>202</v>
      </c>
      <c r="Y85" s="223" t="s">
        <v>179</v>
      </c>
      <c r="Z85" s="212"/>
      <c r="AA85" s="212"/>
      <c r="AB85" s="212"/>
      <c r="AC85" s="212"/>
      <c r="AD85" s="212"/>
      <c r="AE85" s="212"/>
      <c r="AF85" s="212"/>
      <c r="AG85" s="212" t="s">
        <v>203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46" t="s">
        <v>291</v>
      </c>
      <c r="D86" s="241"/>
      <c r="E86" s="241"/>
      <c r="F86" s="241"/>
      <c r="G86" s="241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2"/>
      <c r="AA86" s="212"/>
      <c r="AB86" s="212"/>
      <c r="AC86" s="212"/>
      <c r="AD86" s="212"/>
      <c r="AE86" s="212"/>
      <c r="AF86" s="212"/>
      <c r="AG86" s="212" t="s">
        <v>182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8" t="s">
        <v>292</v>
      </c>
      <c r="D87" s="251"/>
      <c r="E87" s="252">
        <v>2.65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207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47"/>
      <c r="D88" s="243"/>
      <c r="E88" s="243"/>
      <c r="F88" s="243"/>
      <c r="G88" s="24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183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33">
        <v>22</v>
      </c>
      <c r="B89" s="234" t="s">
        <v>293</v>
      </c>
      <c r="C89" s="245" t="s">
        <v>294</v>
      </c>
      <c r="D89" s="235" t="s">
        <v>200</v>
      </c>
      <c r="E89" s="236">
        <v>5.25</v>
      </c>
      <c r="F89" s="237"/>
      <c r="G89" s="238">
        <f>ROUND(E89*F89,2)</f>
        <v>0</v>
      </c>
      <c r="H89" s="237"/>
      <c r="I89" s="238">
        <f>ROUND(E89*H89,2)</f>
        <v>0</v>
      </c>
      <c r="J89" s="237"/>
      <c r="K89" s="238">
        <f>ROUND(E89*J89,2)</f>
        <v>0</v>
      </c>
      <c r="L89" s="238">
        <v>21</v>
      </c>
      <c r="M89" s="238">
        <f>G89*(1+L89/100)</f>
        <v>0</v>
      </c>
      <c r="N89" s="236">
        <v>0</v>
      </c>
      <c r="O89" s="236">
        <f>ROUND(E89*N89,2)</f>
        <v>0</v>
      </c>
      <c r="P89" s="236">
        <v>0</v>
      </c>
      <c r="Q89" s="236">
        <f>ROUND(E89*P89,2)</f>
        <v>0</v>
      </c>
      <c r="R89" s="238" t="s">
        <v>258</v>
      </c>
      <c r="S89" s="238" t="s">
        <v>176</v>
      </c>
      <c r="T89" s="239" t="s">
        <v>176</v>
      </c>
      <c r="U89" s="223">
        <v>0.32</v>
      </c>
      <c r="V89" s="223">
        <f>ROUND(E89*U89,2)</f>
        <v>1.68</v>
      </c>
      <c r="W89" s="223"/>
      <c r="X89" s="223" t="s">
        <v>202</v>
      </c>
      <c r="Y89" s="223" t="s">
        <v>179</v>
      </c>
      <c r="Z89" s="212"/>
      <c r="AA89" s="212"/>
      <c r="AB89" s="212"/>
      <c r="AC89" s="212"/>
      <c r="AD89" s="212"/>
      <c r="AE89" s="212"/>
      <c r="AF89" s="212"/>
      <c r="AG89" s="212" t="s">
        <v>203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8" t="s">
        <v>295</v>
      </c>
      <c r="D90" s="251"/>
      <c r="E90" s="252">
        <v>5.25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2"/>
      <c r="AA90" s="212"/>
      <c r="AB90" s="212"/>
      <c r="AC90" s="212"/>
      <c r="AD90" s="212"/>
      <c r="AE90" s="212"/>
      <c r="AF90" s="212"/>
      <c r="AG90" s="212" t="s">
        <v>207</v>
      </c>
      <c r="AH90" s="212">
        <v>5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47"/>
      <c r="D91" s="243"/>
      <c r="E91" s="243"/>
      <c r="F91" s="243"/>
      <c r="G91" s="24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183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226" t="s">
        <v>171</v>
      </c>
      <c r="B92" s="227" t="s">
        <v>81</v>
      </c>
      <c r="C92" s="244" t="s">
        <v>82</v>
      </c>
      <c r="D92" s="228"/>
      <c r="E92" s="229"/>
      <c r="F92" s="230"/>
      <c r="G92" s="230">
        <f>SUMIF(AG93:AG112,"&lt;&gt;NOR",G93:G112)</f>
        <v>0</v>
      </c>
      <c r="H92" s="230"/>
      <c r="I92" s="230">
        <f>SUM(I93:I112)</f>
        <v>0</v>
      </c>
      <c r="J92" s="230"/>
      <c r="K92" s="230">
        <f>SUM(K93:K112)</f>
        <v>0</v>
      </c>
      <c r="L92" s="230"/>
      <c r="M92" s="230">
        <f>SUM(M93:M112)</f>
        <v>0</v>
      </c>
      <c r="N92" s="229"/>
      <c r="O92" s="229">
        <f>SUM(O93:O112)</f>
        <v>1.9300000000000002</v>
      </c>
      <c r="P92" s="229"/>
      <c r="Q92" s="229">
        <f>SUM(Q93:Q112)</f>
        <v>0</v>
      </c>
      <c r="R92" s="230"/>
      <c r="S92" s="230"/>
      <c r="T92" s="231"/>
      <c r="U92" s="225"/>
      <c r="V92" s="225">
        <f>SUM(V93:V112)</f>
        <v>242.31</v>
      </c>
      <c r="W92" s="225"/>
      <c r="X92" s="225"/>
      <c r="Y92" s="225"/>
      <c r="AG92" t="s">
        <v>172</v>
      </c>
    </row>
    <row r="93" spans="1:60" ht="33.75" outlineLevel="1" x14ac:dyDescent="0.2">
      <c r="A93" s="233">
        <v>23</v>
      </c>
      <c r="B93" s="234" t="s">
        <v>296</v>
      </c>
      <c r="C93" s="245" t="s">
        <v>297</v>
      </c>
      <c r="D93" s="235" t="s">
        <v>200</v>
      </c>
      <c r="E93" s="236">
        <v>10.0375</v>
      </c>
      <c r="F93" s="237"/>
      <c r="G93" s="238">
        <f>ROUND(E93*F93,2)</f>
        <v>0</v>
      </c>
      <c r="H93" s="237"/>
      <c r="I93" s="238">
        <f>ROUND(E93*H93,2)</f>
        <v>0</v>
      </c>
      <c r="J93" s="237"/>
      <c r="K93" s="238">
        <f>ROUND(E93*J93,2)</f>
        <v>0</v>
      </c>
      <c r="L93" s="238">
        <v>21</v>
      </c>
      <c r="M93" s="238">
        <f>G93*(1+L93/100)</f>
        <v>0</v>
      </c>
      <c r="N93" s="236">
        <v>1.3979999999999999E-2</v>
      </c>
      <c r="O93" s="236">
        <f>ROUND(E93*N93,2)</f>
        <v>0.14000000000000001</v>
      </c>
      <c r="P93" s="236">
        <v>0</v>
      </c>
      <c r="Q93" s="236">
        <f>ROUND(E93*P93,2)</f>
        <v>0</v>
      </c>
      <c r="R93" s="238" t="s">
        <v>258</v>
      </c>
      <c r="S93" s="238" t="s">
        <v>176</v>
      </c>
      <c r="T93" s="239" t="s">
        <v>176</v>
      </c>
      <c r="U93" s="223">
        <v>0.85</v>
      </c>
      <c r="V93" s="223">
        <f>ROUND(E93*U93,2)</f>
        <v>8.5299999999999994</v>
      </c>
      <c r="W93" s="223"/>
      <c r="X93" s="223" t="s">
        <v>202</v>
      </c>
      <c r="Y93" s="223" t="s">
        <v>179</v>
      </c>
      <c r="Z93" s="212"/>
      <c r="AA93" s="212"/>
      <c r="AB93" s="212"/>
      <c r="AC93" s="212"/>
      <c r="AD93" s="212"/>
      <c r="AE93" s="212"/>
      <c r="AF93" s="212"/>
      <c r="AG93" s="212" t="s">
        <v>203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8" t="s">
        <v>298</v>
      </c>
      <c r="D94" s="251"/>
      <c r="E94" s="252"/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2"/>
      <c r="AA94" s="212"/>
      <c r="AB94" s="212"/>
      <c r="AC94" s="212"/>
      <c r="AD94" s="212"/>
      <c r="AE94" s="212"/>
      <c r="AF94" s="212"/>
      <c r="AG94" s="212" t="s">
        <v>207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8" t="s">
        <v>299</v>
      </c>
      <c r="D95" s="251"/>
      <c r="E95" s="252">
        <v>3.5750000000000002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207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8" t="s">
        <v>300</v>
      </c>
      <c r="D96" s="251"/>
      <c r="E96" s="252">
        <v>6.4625000000000004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2"/>
      <c r="AA96" s="212"/>
      <c r="AB96" s="212"/>
      <c r="AC96" s="212"/>
      <c r="AD96" s="212"/>
      <c r="AE96" s="212"/>
      <c r="AF96" s="212"/>
      <c r="AG96" s="212" t="s">
        <v>207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47"/>
      <c r="D97" s="243"/>
      <c r="E97" s="243"/>
      <c r="F97" s="243"/>
      <c r="G97" s="24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183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2.5" outlineLevel="1" x14ac:dyDescent="0.2">
      <c r="A98" s="233">
        <v>24</v>
      </c>
      <c r="B98" s="234" t="s">
        <v>301</v>
      </c>
      <c r="C98" s="245" t="s">
        <v>302</v>
      </c>
      <c r="D98" s="235" t="s">
        <v>200</v>
      </c>
      <c r="E98" s="236">
        <v>10.0375</v>
      </c>
      <c r="F98" s="237"/>
      <c r="G98" s="238">
        <f>ROUND(E98*F98,2)</f>
        <v>0</v>
      </c>
      <c r="H98" s="237"/>
      <c r="I98" s="238">
        <f>ROUND(E98*H98,2)</f>
        <v>0</v>
      </c>
      <c r="J98" s="237"/>
      <c r="K98" s="238">
        <f>ROUND(E98*J98,2)</f>
        <v>0</v>
      </c>
      <c r="L98" s="238">
        <v>21</v>
      </c>
      <c r="M98" s="238">
        <f>G98*(1+L98/100)</f>
        <v>0</v>
      </c>
      <c r="N98" s="236">
        <v>0</v>
      </c>
      <c r="O98" s="236">
        <f>ROUND(E98*N98,2)</f>
        <v>0</v>
      </c>
      <c r="P98" s="236">
        <v>0</v>
      </c>
      <c r="Q98" s="236">
        <f>ROUND(E98*P98,2)</f>
        <v>0</v>
      </c>
      <c r="R98" s="238" t="s">
        <v>258</v>
      </c>
      <c r="S98" s="238" t="s">
        <v>176</v>
      </c>
      <c r="T98" s="239" t="s">
        <v>176</v>
      </c>
      <c r="U98" s="223">
        <v>0.28999999999999998</v>
      </c>
      <c r="V98" s="223">
        <f>ROUND(E98*U98,2)</f>
        <v>2.91</v>
      </c>
      <c r="W98" s="223"/>
      <c r="X98" s="223" t="s">
        <v>202</v>
      </c>
      <c r="Y98" s="223" t="s">
        <v>179</v>
      </c>
      <c r="Z98" s="212"/>
      <c r="AA98" s="212"/>
      <c r="AB98" s="212"/>
      <c r="AC98" s="212"/>
      <c r="AD98" s="212"/>
      <c r="AE98" s="212"/>
      <c r="AF98" s="212"/>
      <c r="AG98" s="212" t="s">
        <v>203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8" t="s">
        <v>303</v>
      </c>
      <c r="D99" s="251"/>
      <c r="E99" s="252">
        <v>10.0375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207</v>
      </c>
      <c r="AH99" s="212">
        <v>5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19"/>
      <c r="B100" s="220"/>
      <c r="C100" s="247"/>
      <c r="D100" s="243"/>
      <c r="E100" s="243"/>
      <c r="F100" s="243"/>
      <c r="G100" s="24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2"/>
      <c r="AA100" s="212"/>
      <c r="AB100" s="212"/>
      <c r="AC100" s="212"/>
      <c r="AD100" s="212"/>
      <c r="AE100" s="212"/>
      <c r="AF100" s="212"/>
      <c r="AG100" s="212" t="s">
        <v>183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45" outlineLevel="1" x14ac:dyDescent="0.2">
      <c r="A101" s="233">
        <v>25</v>
      </c>
      <c r="B101" s="234" t="s">
        <v>304</v>
      </c>
      <c r="C101" s="245" t="s">
        <v>305</v>
      </c>
      <c r="D101" s="235" t="s">
        <v>200</v>
      </c>
      <c r="E101" s="236">
        <v>120.2375</v>
      </c>
      <c r="F101" s="237"/>
      <c r="G101" s="238">
        <f>ROUND(E101*F101,2)</f>
        <v>0</v>
      </c>
      <c r="H101" s="237"/>
      <c r="I101" s="238">
        <f>ROUND(E101*H101,2)</f>
        <v>0</v>
      </c>
      <c r="J101" s="237"/>
      <c r="K101" s="238">
        <f>ROUND(E101*J101,2)</f>
        <v>0</v>
      </c>
      <c r="L101" s="238">
        <v>21</v>
      </c>
      <c r="M101" s="238">
        <f>G101*(1+L101/100)</f>
        <v>0</v>
      </c>
      <c r="N101" s="236">
        <v>1.4749999999999999E-2</v>
      </c>
      <c r="O101" s="236">
        <f>ROUND(E101*N101,2)</f>
        <v>1.77</v>
      </c>
      <c r="P101" s="236">
        <v>0</v>
      </c>
      <c r="Q101" s="236">
        <f>ROUND(E101*P101,2)</f>
        <v>0</v>
      </c>
      <c r="R101" s="238" t="s">
        <v>258</v>
      </c>
      <c r="S101" s="238" t="s">
        <v>176</v>
      </c>
      <c r="T101" s="239" t="s">
        <v>176</v>
      </c>
      <c r="U101" s="223">
        <v>1.8380000000000001</v>
      </c>
      <c r="V101" s="223">
        <f>ROUND(E101*U101,2)</f>
        <v>221</v>
      </c>
      <c r="W101" s="223"/>
      <c r="X101" s="223" t="s">
        <v>202</v>
      </c>
      <c r="Y101" s="223" t="s">
        <v>179</v>
      </c>
      <c r="Z101" s="212"/>
      <c r="AA101" s="212"/>
      <c r="AB101" s="212"/>
      <c r="AC101" s="212"/>
      <c r="AD101" s="212"/>
      <c r="AE101" s="212"/>
      <c r="AF101" s="212"/>
      <c r="AG101" s="212" t="s">
        <v>203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19"/>
      <c r="B102" s="220"/>
      <c r="C102" s="257" t="s">
        <v>306</v>
      </c>
      <c r="D102" s="253"/>
      <c r="E102" s="253"/>
      <c r="F102" s="253"/>
      <c r="G102" s="25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205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19"/>
      <c r="B103" s="220"/>
      <c r="C103" s="258" t="s">
        <v>307</v>
      </c>
      <c r="D103" s="251"/>
      <c r="E103" s="252"/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2"/>
      <c r="AA103" s="212"/>
      <c r="AB103" s="212"/>
      <c r="AC103" s="212"/>
      <c r="AD103" s="212"/>
      <c r="AE103" s="212"/>
      <c r="AF103" s="212"/>
      <c r="AG103" s="212" t="s">
        <v>207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19"/>
      <c r="B104" s="220"/>
      <c r="C104" s="258" t="s">
        <v>308</v>
      </c>
      <c r="D104" s="251"/>
      <c r="E104" s="252">
        <v>49.4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207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19"/>
      <c r="B105" s="220"/>
      <c r="C105" s="258" t="s">
        <v>309</v>
      </c>
      <c r="D105" s="251"/>
      <c r="E105" s="252">
        <v>17.9375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207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8" t="s">
        <v>310</v>
      </c>
      <c r="D106" s="251"/>
      <c r="E106" s="252">
        <v>22.1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207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19"/>
      <c r="B107" s="220"/>
      <c r="C107" s="258" t="s">
        <v>311</v>
      </c>
      <c r="D107" s="251"/>
      <c r="E107" s="252">
        <v>17.5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2"/>
      <c r="AA107" s="212"/>
      <c r="AB107" s="212"/>
      <c r="AC107" s="212"/>
      <c r="AD107" s="212"/>
      <c r="AE107" s="212"/>
      <c r="AF107" s="212"/>
      <c r="AG107" s="212" t="s">
        <v>207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9"/>
      <c r="B108" s="220"/>
      <c r="C108" s="258" t="s">
        <v>312</v>
      </c>
      <c r="D108" s="251"/>
      <c r="E108" s="252">
        <v>13.3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2"/>
      <c r="AA108" s="212"/>
      <c r="AB108" s="212"/>
      <c r="AC108" s="212"/>
      <c r="AD108" s="212"/>
      <c r="AE108" s="212"/>
      <c r="AF108" s="212"/>
      <c r="AG108" s="212" t="s">
        <v>207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47"/>
      <c r="D109" s="243"/>
      <c r="E109" s="243"/>
      <c r="F109" s="243"/>
      <c r="G109" s="24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2"/>
      <c r="AA109" s="212"/>
      <c r="AB109" s="212"/>
      <c r="AC109" s="212"/>
      <c r="AD109" s="212"/>
      <c r="AE109" s="212"/>
      <c r="AF109" s="212"/>
      <c r="AG109" s="212" t="s">
        <v>183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33">
        <v>26</v>
      </c>
      <c r="B110" s="234" t="s">
        <v>313</v>
      </c>
      <c r="C110" s="245" t="s">
        <v>314</v>
      </c>
      <c r="D110" s="235" t="s">
        <v>214</v>
      </c>
      <c r="E110" s="236">
        <v>29.024999999999999</v>
      </c>
      <c r="F110" s="237"/>
      <c r="G110" s="238">
        <f>ROUND(E110*F110,2)</f>
        <v>0</v>
      </c>
      <c r="H110" s="237"/>
      <c r="I110" s="238">
        <f>ROUND(E110*H110,2)</f>
        <v>0</v>
      </c>
      <c r="J110" s="237"/>
      <c r="K110" s="238">
        <f>ROUND(E110*J110,2)</f>
        <v>0</v>
      </c>
      <c r="L110" s="238">
        <v>21</v>
      </c>
      <c r="M110" s="238">
        <f>G110*(1+L110/100)</f>
        <v>0</v>
      </c>
      <c r="N110" s="236">
        <v>7.5000000000000002E-4</v>
      </c>
      <c r="O110" s="236">
        <f>ROUND(E110*N110,2)</f>
        <v>0.02</v>
      </c>
      <c r="P110" s="236">
        <v>0</v>
      </c>
      <c r="Q110" s="236">
        <f>ROUND(E110*P110,2)</f>
        <v>0</v>
      </c>
      <c r="R110" s="238" t="s">
        <v>258</v>
      </c>
      <c r="S110" s="238" t="s">
        <v>176</v>
      </c>
      <c r="T110" s="239" t="s">
        <v>176</v>
      </c>
      <c r="U110" s="223">
        <v>0.34</v>
      </c>
      <c r="V110" s="223">
        <f>ROUND(E110*U110,2)</f>
        <v>9.8699999999999992</v>
      </c>
      <c r="W110" s="223"/>
      <c r="X110" s="223" t="s">
        <v>202</v>
      </c>
      <c r="Y110" s="223" t="s">
        <v>179</v>
      </c>
      <c r="Z110" s="212"/>
      <c r="AA110" s="212"/>
      <c r="AB110" s="212"/>
      <c r="AC110" s="212"/>
      <c r="AD110" s="212"/>
      <c r="AE110" s="212"/>
      <c r="AF110" s="212"/>
      <c r="AG110" s="212" t="s">
        <v>203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19"/>
      <c r="B111" s="220"/>
      <c r="C111" s="258" t="s">
        <v>315</v>
      </c>
      <c r="D111" s="251"/>
      <c r="E111" s="252">
        <v>29.024999999999999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2"/>
      <c r="AA111" s="212"/>
      <c r="AB111" s="212"/>
      <c r="AC111" s="212"/>
      <c r="AD111" s="212"/>
      <c r="AE111" s="212"/>
      <c r="AF111" s="212"/>
      <c r="AG111" s="212" t="s">
        <v>207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47"/>
      <c r="D112" s="243"/>
      <c r="E112" s="243"/>
      <c r="F112" s="243"/>
      <c r="G112" s="24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183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26" t="s">
        <v>171</v>
      </c>
      <c r="B113" s="227" t="s">
        <v>83</v>
      </c>
      <c r="C113" s="244" t="s">
        <v>84</v>
      </c>
      <c r="D113" s="228"/>
      <c r="E113" s="229"/>
      <c r="F113" s="230"/>
      <c r="G113" s="230">
        <f>SUMIF(AG114:AG130,"&lt;&gt;NOR",G114:G130)</f>
        <v>0</v>
      </c>
      <c r="H113" s="230"/>
      <c r="I113" s="230">
        <f>SUM(I114:I130)</f>
        <v>0</v>
      </c>
      <c r="J113" s="230"/>
      <c r="K113" s="230">
        <f>SUM(K114:K130)</f>
        <v>0</v>
      </c>
      <c r="L113" s="230"/>
      <c r="M113" s="230">
        <f>SUM(M114:M130)</f>
        <v>0</v>
      </c>
      <c r="N113" s="229"/>
      <c r="O113" s="229">
        <f>SUM(O114:O130)</f>
        <v>13.86</v>
      </c>
      <c r="P113" s="229"/>
      <c r="Q113" s="229">
        <f>SUM(Q114:Q130)</f>
        <v>0</v>
      </c>
      <c r="R113" s="230"/>
      <c r="S113" s="230"/>
      <c r="T113" s="231"/>
      <c r="U113" s="225"/>
      <c r="V113" s="225">
        <f>SUM(V114:V130)</f>
        <v>24.400000000000002</v>
      </c>
      <c r="W113" s="225"/>
      <c r="X113" s="225"/>
      <c r="Y113" s="225"/>
      <c r="AG113" t="s">
        <v>172</v>
      </c>
    </row>
    <row r="114" spans="1:60" ht="22.5" outlineLevel="1" x14ac:dyDescent="0.2">
      <c r="A114" s="233">
        <v>27</v>
      </c>
      <c r="B114" s="234" t="s">
        <v>316</v>
      </c>
      <c r="C114" s="245" t="s">
        <v>317</v>
      </c>
      <c r="D114" s="235" t="s">
        <v>200</v>
      </c>
      <c r="E114" s="236">
        <v>15.1</v>
      </c>
      <c r="F114" s="237"/>
      <c r="G114" s="238">
        <f>ROUND(E114*F114,2)</f>
        <v>0</v>
      </c>
      <c r="H114" s="237"/>
      <c r="I114" s="238">
        <f>ROUND(E114*H114,2)</f>
        <v>0</v>
      </c>
      <c r="J114" s="237"/>
      <c r="K114" s="238">
        <f>ROUND(E114*J114,2)</f>
        <v>0</v>
      </c>
      <c r="L114" s="238">
        <v>21</v>
      </c>
      <c r="M114" s="238">
        <f>G114*(1+L114/100)</f>
        <v>0</v>
      </c>
      <c r="N114" s="236">
        <v>0</v>
      </c>
      <c r="O114" s="236">
        <f>ROUND(E114*N114,2)</f>
        <v>0</v>
      </c>
      <c r="P114" s="236">
        <v>0</v>
      </c>
      <c r="Q114" s="236">
        <f>ROUND(E114*P114,2)</f>
        <v>0</v>
      </c>
      <c r="R114" s="238" t="s">
        <v>201</v>
      </c>
      <c r="S114" s="238" t="s">
        <v>176</v>
      </c>
      <c r="T114" s="239" t="s">
        <v>176</v>
      </c>
      <c r="U114" s="223">
        <v>0.15</v>
      </c>
      <c r="V114" s="223">
        <f>ROUND(E114*U114,2)</f>
        <v>2.27</v>
      </c>
      <c r="W114" s="223"/>
      <c r="X114" s="223" t="s">
        <v>202</v>
      </c>
      <c r="Y114" s="223" t="s">
        <v>179</v>
      </c>
      <c r="Z114" s="212"/>
      <c r="AA114" s="212"/>
      <c r="AB114" s="212"/>
      <c r="AC114" s="212"/>
      <c r="AD114" s="212"/>
      <c r="AE114" s="212"/>
      <c r="AF114" s="212"/>
      <c r="AG114" s="212" t="s">
        <v>203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19"/>
      <c r="B115" s="220"/>
      <c r="C115" s="257" t="s">
        <v>318</v>
      </c>
      <c r="D115" s="253"/>
      <c r="E115" s="253"/>
      <c r="F115" s="253"/>
      <c r="G115" s="25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2"/>
      <c r="AA115" s="212"/>
      <c r="AB115" s="212"/>
      <c r="AC115" s="212"/>
      <c r="AD115" s="212"/>
      <c r="AE115" s="212"/>
      <c r="AF115" s="212"/>
      <c r="AG115" s="212" t="s">
        <v>205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40" t="str">
        <f>C115</f>
        <v>z rostlé horniny tř.1 - 4 pod násypy z hornin soudržných do 92% PS a hornin nesoudržných sypkých relativní ulehlosti I(d) do 0,8</v>
      </c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8" t="s">
        <v>319</v>
      </c>
      <c r="D116" s="251"/>
      <c r="E116" s="252">
        <v>15.1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207</v>
      </c>
      <c r="AH116" s="212">
        <v>5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19"/>
      <c r="B117" s="220"/>
      <c r="C117" s="247"/>
      <c r="D117" s="243"/>
      <c r="E117" s="243"/>
      <c r="F117" s="243"/>
      <c r="G117" s="24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2"/>
      <c r="AA117" s="212"/>
      <c r="AB117" s="212"/>
      <c r="AC117" s="212"/>
      <c r="AD117" s="212"/>
      <c r="AE117" s="212"/>
      <c r="AF117" s="212"/>
      <c r="AG117" s="212" t="s">
        <v>183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2.5" outlineLevel="1" x14ac:dyDescent="0.2">
      <c r="A118" s="233">
        <v>28</v>
      </c>
      <c r="B118" s="234" t="s">
        <v>320</v>
      </c>
      <c r="C118" s="245" t="s">
        <v>321</v>
      </c>
      <c r="D118" s="235" t="s">
        <v>200</v>
      </c>
      <c r="E118" s="236">
        <v>15.1</v>
      </c>
      <c r="F118" s="237"/>
      <c r="G118" s="238">
        <f>ROUND(E118*F118,2)</f>
        <v>0</v>
      </c>
      <c r="H118" s="237"/>
      <c r="I118" s="238">
        <f>ROUND(E118*H118,2)</f>
        <v>0</v>
      </c>
      <c r="J118" s="237"/>
      <c r="K118" s="238">
        <f>ROUND(E118*J118,2)</f>
        <v>0</v>
      </c>
      <c r="L118" s="238">
        <v>21</v>
      </c>
      <c r="M118" s="238">
        <f>G118*(1+L118/100)</f>
        <v>0</v>
      </c>
      <c r="N118" s="236">
        <v>0.46</v>
      </c>
      <c r="O118" s="236">
        <f>ROUND(E118*N118,2)</f>
        <v>6.95</v>
      </c>
      <c r="P118" s="236">
        <v>0</v>
      </c>
      <c r="Q118" s="236">
        <f>ROUND(E118*P118,2)</f>
        <v>0</v>
      </c>
      <c r="R118" s="238" t="s">
        <v>210</v>
      </c>
      <c r="S118" s="238" t="s">
        <v>176</v>
      </c>
      <c r="T118" s="239" t="s">
        <v>176</v>
      </c>
      <c r="U118" s="223">
        <v>2.9000000000000001E-2</v>
      </c>
      <c r="V118" s="223">
        <f>ROUND(E118*U118,2)</f>
        <v>0.44</v>
      </c>
      <c r="W118" s="223"/>
      <c r="X118" s="223" t="s">
        <v>202</v>
      </c>
      <c r="Y118" s="223" t="s">
        <v>179</v>
      </c>
      <c r="Z118" s="212"/>
      <c r="AA118" s="212"/>
      <c r="AB118" s="212"/>
      <c r="AC118" s="212"/>
      <c r="AD118" s="212"/>
      <c r="AE118" s="212"/>
      <c r="AF118" s="212"/>
      <c r="AG118" s="212" t="s">
        <v>203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19"/>
      <c r="B119" s="220"/>
      <c r="C119" s="258" t="s">
        <v>319</v>
      </c>
      <c r="D119" s="251"/>
      <c r="E119" s="252">
        <v>15.1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2"/>
      <c r="AA119" s="212"/>
      <c r="AB119" s="212"/>
      <c r="AC119" s="212"/>
      <c r="AD119" s="212"/>
      <c r="AE119" s="212"/>
      <c r="AF119" s="212"/>
      <c r="AG119" s="212" t="s">
        <v>207</v>
      </c>
      <c r="AH119" s="212">
        <v>5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47"/>
      <c r="D120" s="243"/>
      <c r="E120" s="243"/>
      <c r="F120" s="243"/>
      <c r="G120" s="24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2"/>
      <c r="AA120" s="212"/>
      <c r="AB120" s="212"/>
      <c r="AC120" s="212"/>
      <c r="AD120" s="212"/>
      <c r="AE120" s="212"/>
      <c r="AF120" s="212"/>
      <c r="AG120" s="212" t="s">
        <v>183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33">
        <v>29</v>
      </c>
      <c r="B121" s="234" t="s">
        <v>322</v>
      </c>
      <c r="C121" s="245" t="s">
        <v>323</v>
      </c>
      <c r="D121" s="235" t="s">
        <v>200</v>
      </c>
      <c r="E121" s="236">
        <v>15.1</v>
      </c>
      <c r="F121" s="237"/>
      <c r="G121" s="238">
        <f>ROUND(E121*F121,2)</f>
        <v>0</v>
      </c>
      <c r="H121" s="237"/>
      <c r="I121" s="238">
        <f>ROUND(E121*H121,2)</f>
        <v>0</v>
      </c>
      <c r="J121" s="237"/>
      <c r="K121" s="238">
        <f>ROUND(E121*J121,2)</f>
        <v>0</v>
      </c>
      <c r="L121" s="238">
        <v>21</v>
      </c>
      <c r="M121" s="238">
        <f>G121*(1+L121/100)</f>
        <v>0</v>
      </c>
      <c r="N121" s="236">
        <v>0.11</v>
      </c>
      <c r="O121" s="236">
        <f>ROUND(E121*N121,2)</f>
        <v>1.66</v>
      </c>
      <c r="P121" s="236">
        <v>0</v>
      </c>
      <c r="Q121" s="236">
        <f>ROUND(E121*P121,2)</f>
        <v>0</v>
      </c>
      <c r="R121" s="238" t="s">
        <v>210</v>
      </c>
      <c r="S121" s="238" t="s">
        <v>176</v>
      </c>
      <c r="T121" s="239" t="s">
        <v>176</v>
      </c>
      <c r="U121" s="223">
        <v>1.1930000000000001</v>
      </c>
      <c r="V121" s="223">
        <f>ROUND(E121*U121,2)</f>
        <v>18.010000000000002</v>
      </c>
      <c r="W121" s="223"/>
      <c r="X121" s="223" t="s">
        <v>202</v>
      </c>
      <c r="Y121" s="223" t="s">
        <v>179</v>
      </c>
      <c r="Z121" s="212"/>
      <c r="AA121" s="212"/>
      <c r="AB121" s="212"/>
      <c r="AC121" s="212"/>
      <c r="AD121" s="212"/>
      <c r="AE121" s="212"/>
      <c r="AF121" s="212"/>
      <c r="AG121" s="212" t="s">
        <v>203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19"/>
      <c r="B122" s="220"/>
      <c r="C122" s="257" t="s">
        <v>324</v>
      </c>
      <c r="D122" s="253"/>
      <c r="E122" s="253"/>
      <c r="F122" s="253"/>
      <c r="G122" s="25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2"/>
      <c r="AA122" s="212"/>
      <c r="AB122" s="212"/>
      <c r="AC122" s="212"/>
      <c r="AD122" s="212"/>
      <c r="AE122" s="212"/>
      <c r="AF122" s="212"/>
      <c r="AG122" s="212" t="s">
        <v>205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40" t="str">
        <f>C122</f>
        <v>s provedením lože do 50 mm, s vyplněním spár, s dvojím beraněním a se smetením přebytečného materiálu na krajnici</v>
      </c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19"/>
      <c r="B123" s="220"/>
      <c r="C123" s="258" t="s">
        <v>325</v>
      </c>
      <c r="D123" s="251"/>
      <c r="E123" s="252">
        <v>15.1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2"/>
      <c r="AA123" s="212"/>
      <c r="AB123" s="212"/>
      <c r="AC123" s="212"/>
      <c r="AD123" s="212"/>
      <c r="AE123" s="212"/>
      <c r="AF123" s="212"/>
      <c r="AG123" s="212" t="s">
        <v>207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47"/>
      <c r="D124" s="243"/>
      <c r="E124" s="243"/>
      <c r="F124" s="243"/>
      <c r="G124" s="24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2"/>
      <c r="AA124" s="212"/>
      <c r="AB124" s="212"/>
      <c r="AC124" s="212"/>
      <c r="AD124" s="212"/>
      <c r="AE124" s="212"/>
      <c r="AF124" s="212"/>
      <c r="AG124" s="212" t="s">
        <v>183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1" x14ac:dyDescent="0.2">
      <c r="A125" s="233">
        <v>30</v>
      </c>
      <c r="B125" s="234" t="s">
        <v>326</v>
      </c>
      <c r="C125" s="245" t="s">
        <v>327</v>
      </c>
      <c r="D125" s="235" t="s">
        <v>214</v>
      </c>
      <c r="E125" s="236">
        <v>11.5</v>
      </c>
      <c r="F125" s="237"/>
      <c r="G125" s="238">
        <f>ROUND(E125*F125,2)</f>
        <v>0</v>
      </c>
      <c r="H125" s="237"/>
      <c r="I125" s="238">
        <f>ROUND(E125*H125,2)</f>
        <v>0</v>
      </c>
      <c r="J125" s="237"/>
      <c r="K125" s="238">
        <f>ROUND(E125*J125,2)</f>
        <v>0</v>
      </c>
      <c r="L125" s="238">
        <v>21</v>
      </c>
      <c r="M125" s="238">
        <f>G125*(1+L125/100)</f>
        <v>0</v>
      </c>
      <c r="N125" s="236">
        <v>0.18113000000000001</v>
      </c>
      <c r="O125" s="236">
        <f>ROUND(E125*N125,2)</f>
        <v>2.08</v>
      </c>
      <c r="P125" s="236">
        <v>0</v>
      </c>
      <c r="Q125" s="236">
        <f>ROUND(E125*P125,2)</f>
        <v>0</v>
      </c>
      <c r="R125" s="238" t="s">
        <v>210</v>
      </c>
      <c r="S125" s="238" t="s">
        <v>176</v>
      </c>
      <c r="T125" s="239" t="s">
        <v>176</v>
      </c>
      <c r="U125" s="223">
        <v>0.32</v>
      </c>
      <c r="V125" s="223">
        <f>ROUND(E125*U125,2)</f>
        <v>3.68</v>
      </c>
      <c r="W125" s="223"/>
      <c r="X125" s="223" t="s">
        <v>202</v>
      </c>
      <c r="Y125" s="223" t="s">
        <v>221</v>
      </c>
      <c r="Z125" s="212"/>
      <c r="AA125" s="212"/>
      <c r="AB125" s="212"/>
      <c r="AC125" s="212"/>
      <c r="AD125" s="212"/>
      <c r="AE125" s="212"/>
      <c r="AF125" s="212"/>
      <c r="AG125" s="212" t="s">
        <v>203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">
      <c r="A126" s="219"/>
      <c r="B126" s="220"/>
      <c r="C126" s="258" t="s">
        <v>328</v>
      </c>
      <c r="D126" s="251"/>
      <c r="E126" s="252">
        <v>11.5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207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19"/>
      <c r="B127" s="220"/>
      <c r="C127" s="247"/>
      <c r="D127" s="243"/>
      <c r="E127" s="243"/>
      <c r="F127" s="243"/>
      <c r="G127" s="24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2"/>
      <c r="AA127" s="212"/>
      <c r="AB127" s="212"/>
      <c r="AC127" s="212"/>
      <c r="AD127" s="212"/>
      <c r="AE127" s="212"/>
      <c r="AF127" s="212"/>
      <c r="AG127" s="212" t="s">
        <v>183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33">
        <v>31</v>
      </c>
      <c r="B128" s="234" t="s">
        <v>329</v>
      </c>
      <c r="C128" s="245" t="s">
        <v>330</v>
      </c>
      <c r="D128" s="235" t="s">
        <v>200</v>
      </c>
      <c r="E128" s="236">
        <v>15.855</v>
      </c>
      <c r="F128" s="237"/>
      <c r="G128" s="238">
        <f>ROUND(E128*F128,2)</f>
        <v>0</v>
      </c>
      <c r="H128" s="237"/>
      <c r="I128" s="238">
        <f>ROUND(E128*H128,2)</f>
        <v>0</v>
      </c>
      <c r="J128" s="237"/>
      <c r="K128" s="238">
        <f>ROUND(E128*J128,2)</f>
        <v>0</v>
      </c>
      <c r="L128" s="238">
        <v>21</v>
      </c>
      <c r="M128" s="238">
        <f>G128*(1+L128/100)</f>
        <v>0</v>
      </c>
      <c r="N128" s="236">
        <v>0.2</v>
      </c>
      <c r="O128" s="236">
        <f>ROUND(E128*N128,2)</f>
        <v>3.17</v>
      </c>
      <c r="P128" s="236">
        <v>0</v>
      </c>
      <c r="Q128" s="236">
        <f>ROUND(E128*P128,2)</f>
        <v>0</v>
      </c>
      <c r="R128" s="238" t="s">
        <v>281</v>
      </c>
      <c r="S128" s="238" t="s">
        <v>176</v>
      </c>
      <c r="T128" s="239" t="s">
        <v>176</v>
      </c>
      <c r="U128" s="223">
        <v>0</v>
      </c>
      <c r="V128" s="223">
        <f>ROUND(E128*U128,2)</f>
        <v>0</v>
      </c>
      <c r="W128" s="223"/>
      <c r="X128" s="223" t="s">
        <v>282</v>
      </c>
      <c r="Y128" s="223" t="s">
        <v>179</v>
      </c>
      <c r="Z128" s="212"/>
      <c r="AA128" s="212"/>
      <c r="AB128" s="212"/>
      <c r="AC128" s="212"/>
      <c r="AD128" s="212"/>
      <c r="AE128" s="212"/>
      <c r="AF128" s="212"/>
      <c r="AG128" s="212" t="s">
        <v>283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19"/>
      <c r="B129" s="220"/>
      <c r="C129" s="258" t="s">
        <v>331</v>
      </c>
      <c r="D129" s="251"/>
      <c r="E129" s="252">
        <v>15.855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2"/>
      <c r="AA129" s="212"/>
      <c r="AB129" s="212"/>
      <c r="AC129" s="212"/>
      <c r="AD129" s="212"/>
      <c r="AE129" s="212"/>
      <c r="AF129" s="212"/>
      <c r="AG129" s="212" t="s">
        <v>207</v>
      </c>
      <c r="AH129" s="212">
        <v>5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">
      <c r="A130" s="219"/>
      <c r="B130" s="220"/>
      <c r="C130" s="247"/>
      <c r="D130" s="243"/>
      <c r="E130" s="243"/>
      <c r="F130" s="243"/>
      <c r="G130" s="24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2"/>
      <c r="AA130" s="212"/>
      <c r="AB130" s="212"/>
      <c r="AC130" s="212"/>
      <c r="AD130" s="212"/>
      <c r="AE130" s="212"/>
      <c r="AF130" s="212"/>
      <c r="AG130" s="212" t="s">
        <v>183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26" t="s">
        <v>171</v>
      </c>
      <c r="B131" s="227" t="s">
        <v>85</v>
      </c>
      <c r="C131" s="244" t="s">
        <v>86</v>
      </c>
      <c r="D131" s="228"/>
      <c r="E131" s="229"/>
      <c r="F131" s="230"/>
      <c r="G131" s="230">
        <f>SUMIF(AG132:AG162,"&lt;&gt;NOR",G132:G162)</f>
        <v>0</v>
      </c>
      <c r="H131" s="230"/>
      <c r="I131" s="230">
        <f>SUM(I132:I162)</f>
        <v>0</v>
      </c>
      <c r="J131" s="230"/>
      <c r="K131" s="230">
        <f>SUM(K132:K162)</f>
        <v>0</v>
      </c>
      <c r="L131" s="230"/>
      <c r="M131" s="230">
        <f>SUM(M132:M162)</f>
        <v>0</v>
      </c>
      <c r="N131" s="229"/>
      <c r="O131" s="229">
        <f>SUM(O132:O162)</f>
        <v>3.75</v>
      </c>
      <c r="P131" s="229"/>
      <c r="Q131" s="229">
        <f>SUM(Q132:Q162)</f>
        <v>0</v>
      </c>
      <c r="R131" s="230"/>
      <c r="S131" s="230"/>
      <c r="T131" s="231"/>
      <c r="U131" s="225"/>
      <c r="V131" s="225">
        <f>SUM(V132:V162)</f>
        <v>184.28</v>
      </c>
      <c r="W131" s="225"/>
      <c r="X131" s="225"/>
      <c r="Y131" s="225"/>
      <c r="AG131" t="s">
        <v>172</v>
      </c>
    </row>
    <row r="132" spans="1:60" ht="33.75" outlineLevel="1" x14ac:dyDescent="0.2">
      <c r="A132" s="233">
        <v>32</v>
      </c>
      <c r="B132" s="234" t="s">
        <v>332</v>
      </c>
      <c r="C132" s="245" t="s">
        <v>333</v>
      </c>
      <c r="D132" s="235" t="s">
        <v>200</v>
      </c>
      <c r="E132" s="236">
        <v>182.87</v>
      </c>
      <c r="F132" s="237"/>
      <c r="G132" s="238">
        <f>ROUND(E132*F132,2)</f>
        <v>0</v>
      </c>
      <c r="H132" s="237"/>
      <c r="I132" s="238">
        <f>ROUND(E132*H132,2)</f>
        <v>0</v>
      </c>
      <c r="J132" s="237"/>
      <c r="K132" s="238">
        <f>ROUND(E132*J132,2)</f>
        <v>0</v>
      </c>
      <c r="L132" s="238">
        <v>21</v>
      </c>
      <c r="M132" s="238">
        <f>G132*(1+L132/100)</f>
        <v>0</v>
      </c>
      <c r="N132" s="236">
        <v>4.1900000000000001E-3</v>
      </c>
      <c r="O132" s="236">
        <f>ROUND(E132*N132,2)</f>
        <v>0.77</v>
      </c>
      <c r="P132" s="236">
        <v>0</v>
      </c>
      <c r="Q132" s="236">
        <f>ROUND(E132*P132,2)</f>
        <v>0</v>
      </c>
      <c r="R132" s="238" t="s">
        <v>334</v>
      </c>
      <c r="S132" s="238" t="s">
        <v>176</v>
      </c>
      <c r="T132" s="239" t="s">
        <v>176</v>
      </c>
      <c r="U132" s="223">
        <v>0.19350999999999999</v>
      </c>
      <c r="V132" s="223">
        <f>ROUND(E132*U132,2)</f>
        <v>35.39</v>
      </c>
      <c r="W132" s="223"/>
      <c r="X132" s="223" t="s">
        <v>202</v>
      </c>
      <c r="Y132" s="223" t="s">
        <v>221</v>
      </c>
      <c r="Z132" s="212"/>
      <c r="AA132" s="212"/>
      <c r="AB132" s="212"/>
      <c r="AC132" s="212"/>
      <c r="AD132" s="212"/>
      <c r="AE132" s="212"/>
      <c r="AF132" s="212"/>
      <c r="AG132" s="212" t="s">
        <v>203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19"/>
      <c r="B133" s="220"/>
      <c r="C133" s="246" t="s">
        <v>335</v>
      </c>
      <c r="D133" s="241"/>
      <c r="E133" s="241"/>
      <c r="F133" s="241"/>
      <c r="G133" s="241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2"/>
      <c r="AA133" s="212"/>
      <c r="AB133" s="212"/>
      <c r="AC133" s="212"/>
      <c r="AD133" s="212"/>
      <c r="AE133" s="212"/>
      <c r="AF133" s="212"/>
      <c r="AG133" s="212" t="s">
        <v>182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19"/>
      <c r="B134" s="220"/>
      <c r="C134" s="258" t="s">
        <v>336</v>
      </c>
      <c r="D134" s="251"/>
      <c r="E134" s="252">
        <v>119.22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2"/>
      <c r="AA134" s="212"/>
      <c r="AB134" s="212"/>
      <c r="AC134" s="212"/>
      <c r="AD134" s="212"/>
      <c r="AE134" s="212"/>
      <c r="AF134" s="212"/>
      <c r="AG134" s="212" t="s">
        <v>207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19"/>
      <c r="B135" s="220"/>
      <c r="C135" s="258" t="s">
        <v>310</v>
      </c>
      <c r="D135" s="251"/>
      <c r="E135" s="252">
        <v>22.1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2"/>
      <c r="AA135" s="212"/>
      <c r="AB135" s="212"/>
      <c r="AC135" s="212"/>
      <c r="AD135" s="212"/>
      <c r="AE135" s="212"/>
      <c r="AF135" s="212"/>
      <c r="AG135" s="212" t="s">
        <v>207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8" t="s">
        <v>311</v>
      </c>
      <c r="D136" s="251"/>
      <c r="E136" s="252">
        <v>17.5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2"/>
      <c r="AA136" s="212"/>
      <c r="AB136" s="212"/>
      <c r="AC136" s="212"/>
      <c r="AD136" s="212"/>
      <c r="AE136" s="212"/>
      <c r="AF136" s="212"/>
      <c r="AG136" s="212" t="s">
        <v>207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">
      <c r="A137" s="219"/>
      <c r="B137" s="220"/>
      <c r="C137" s="258" t="s">
        <v>337</v>
      </c>
      <c r="D137" s="251"/>
      <c r="E137" s="252">
        <v>10.75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2"/>
      <c r="AA137" s="212"/>
      <c r="AB137" s="212"/>
      <c r="AC137" s="212"/>
      <c r="AD137" s="212"/>
      <c r="AE137" s="212"/>
      <c r="AF137" s="212"/>
      <c r="AG137" s="212" t="s">
        <v>207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19"/>
      <c r="B138" s="220"/>
      <c r="C138" s="258" t="s">
        <v>312</v>
      </c>
      <c r="D138" s="251"/>
      <c r="E138" s="252">
        <v>13.3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2"/>
      <c r="AA138" s="212"/>
      <c r="AB138" s="212"/>
      <c r="AC138" s="212"/>
      <c r="AD138" s="212"/>
      <c r="AE138" s="212"/>
      <c r="AF138" s="212"/>
      <c r="AG138" s="212" t="s">
        <v>207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19"/>
      <c r="B139" s="220"/>
      <c r="C139" s="247"/>
      <c r="D139" s="243"/>
      <c r="E139" s="243"/>
      <c r="F139" s="243"/>
      <c r="G139" s="24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2"/>
      <c r="AA139" s="212"/>
      <c r="AB139" s="212"/>
      <c r="AC139" s="212"/>
      <c r="AD139" s="212"/>
      <c r="AE139" s="212"/>
      <c r="AF139" s="212"/>
      <c r="AG139" s="212" t="s">
        <v>183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33">
        <v>33</v>
      </c>
      <c r="B140" s="234" t="s">
        <v>338</v>
      </c>
      <c r="C140" s="245" t="s">
        <v>339</v>
      </c>
      <c r="D140" s="235" t="s">
        <v>257</v>
      </c>
      <c r="E140" s="236">
        <v>5</v>
      </c>
      <c r="F140" s="237"/>
      <c r="G140" s="238">
        <f>ROUND(E140*F140,2)</f>
        <v>0</v>
      </c>
      <c r="H140" s="237"/>
      <c r="I140" s="238">
        <f>ROUND(E140*H140,2)</f>
        <v>0</v>
      </c>
      <c r="J140" s="237"/>
      <c r="K140" s="238">
        <f>ROUND(E140*J140,2)</f>
        <v>0</v>
      </c>
      <c r="L140" s="238">
        <v>21</v>
      </c>
      <c r="M140" s="238">
        <f>G140*(1+L140/100)</f>
        <v>0</v>
      </c>
      <c r="N140" s="236">
        <v>3.5619999999999999E-2</v>
      </c>
      <c r="O140" s="236">
        <f>ROUND(E140*N140,2)</f>
        <v>0.18</v>
      </c>
      <c r="P140" s="236">
        <v>0</v>
      </c>
      <c r="Q140" s="236">
        <f>ROUND(E140*P140,2)</f>
        <v>0</v>
      </c>
      <c r="R140" s="238" t="s">
        <v>334</v>
      </c>
      <c r="S140" s="238" t="s">
        <v>176</v>
      </c>
      <c r="T140" s="239" t="s">
        <v>176</v>
      </c>
      <c r="U140" s="223">
        <v>0.88</v>
      </c>
      <c r="V140" s="223">
        <f>ROUND(E140*U140,2)</f>
        <v>4.4000000000000004</v>
      </c>
      <c r="W140" s="223"/>
      <c r="X140" s="223" t="s">
        <v>202</v>
      </c>
      <c r="Y140" s="223" t="s">
        <v>179</v>
      </c>
      <c r="Z140" s="212"/>
      <c r="AA140" s="212"/>
      <c r="AB140" s="212"/>
      <c r="AC140" s="212"/>
      <c r="AD140" s="212"/>
      <c r="AE140" s="212"/>
      <c r="AF140" s="212"/>
      <c r="AG140" s="212" t="s">
        <v>203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7" t="s">
        <v>340</v>
      </c>
      <c r="D141" s="253"/>
      <c r="E141" s="253"/>
      <c r="F141" s="253"/>
      <c r="G141" s="25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2"/>
      <c r="AA141" s="212"/>
      <c r="AB141" s="212"/>
      <c r="AC141" s="212"/>
      <c r="AD141" s="212"/>
      <c r="AE141" s="212"/>
      <c r="AF141" s="212"/>
      <c r="AG141" s="212" t="s">
        <v>205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40" t="str">
        <f>C141</f>
        <v>jakoukoliv maltou, z pomocného pracovního lešení o výšce podlahy do 1900 mm a pro zatížení do 1,5 kPa,</v>
      </c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47"/>
      <c r="D142" s="243"/>
      <c r="E142" s="243"/>
      <c r="F142" s="243"/>
      <c r="G142" s="24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2"/>
      <c r="AA142" s="212"/>
      <c r="AB142" s="212"/>
      <c r="AC142" s="212"/>
      <c r="AD142" s="212"/>
      <c r="AE142" s="212"/>
      <c r="AF142" s="212"/>
      <c r="AG142" s="212" t="s">
        <v>183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22.5" outlineLevel="1" x14ac:dyDescent="0.2">
      <c r="A143" s="233">
        <v>34</v>
      </c>
      <c r="B143" s="234" t="s">
        <v>341</v>
      </c>
      <c r="C143" s="245" t="s">
        <v>342</v>
      </c>
      <c r="D143" s="235" t="s">
        <v>200</v>
      </c>
      <c r="E143" s="236">
        <v>93.198250000000002</v>
      </c>
      <c r="F143" s="237"/>
      <c r="G143" s="238">
        <f>ROUND(E143*F143,2)</f>
        <v>0</v>
      </c>
      <c r="H143" s="237"/>
      <c r="I143" s="238">
        <f>ROUND(E143*H143,2)</f>
        <v>0</v>
      </c>
      <c r="J143" s="237"/>
      <c r="K143" s="238">
        <f>ROUND(E143*J143,2)</f>
        <v>0</v>
      </c>
      <c r="L143" s="238">
        <v>21</v>
      </c>
      <c r="M143" s="238">
        <f>G143*(1+L143/100)</f>
        <v>0</v>
      </c>
      <c r="N143" s="236">
        <v>1.0630000000000001E-2</v>
      </c>
      <c r="O143" s="236">
        <f>ROUND(E143*N143,2)</f>
        <v>0.99</v>
      </c>
      <c r="P143" s="236">
        <v>0</v>
      </c>
      <c r="Q143" s="236">
        <f>ROUND(E143*P143,2)</f>
        <v>0</v>
      </c>
      <c r="R143" s="238" t="s">
        <v>334</v>
      </c>
      <c r="S143" s="238" t="s">
        <v>176</v>
      </c>
      <c r="T143" s="239" t="s">
        <v>176</v>
      </c>
      <c r="U143" s="223">
        <v>0.33688000000000001</v>
      </c>
      <c r="V143" s="223">
        <f>ROUND(E143*U143,2)</f>
        <v>31.4</v>
      </c>
      <c r="W143" s="223"/>
      <c r="X143" s="223" t="s">
        <v>202</v>
      </c>
      <c r="Y143" s="223" t="s">
        <v>179</v>
      </c>
      <c r="Z143" s="212"/>
      <c r="AA143" s="212"/>
      <c r="AB143" s="212"/>
      <c r="AC143" s="212"/>
      <c r="AD143" s="212"/>
      <c r="AE143" s="212"/>
      <c r="AF143" s="212"/>
      <c r="AG143" s="212" t="s">
        <v>203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19"/>
      <c r="B144" s="220"/>
      <c r="C144" s="246" t="s">
        <v>335</v>
      </c>
      <c r="D144" s="241"/>
      <c r="E144" s="241"/>
      <c r="F144" s="241"/>
      <c r="G144" s="241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2"/>
      <c r="AA144" s="212"/>
      <c r="AB144" s="212"/>
      <c r="AC144" s="212"/>
      <c r="AD144" s="212"/>
      <c r="AE144" s="212"/>
      <c r="AF144" s="212"/>
      <c r="AG144" s="212" t="s">
        <v>182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19"/>
      <c r="B145" s="220"/>
      <c r="C145" s="258" t="s">
        <v>343</v>
      </c>
      <c r="D145" s="251"/>
      <c r="E145" s="252">
        <v>159.27375000000001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2"/>
      <c r="AA145" s="212"/>
      <c r="AB145" s="212"/>
      <c r="AC145" s="212"/>
      <c r="AD145" s="212"/>
      <c r="AE145" s="212"/>
      <c r="AF145" s="212"/>
      <c r="AG145" s="212" t="s">
        <v>207</v>
      </c>
      <c r="AH145" s="212">
        <v>5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19"/>
      <c r="B146" s="220"/>
      <c r="C146" s="258" t="s">
        <v>344</v>
      </c>
      <c r="D146" s="251"/>
      <c r="E146" s="252">
        <v>-66.075500000000005</v>
      </c>
      <c r="F146" s="223"/>
      <c r="G146" s="22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2"/>
      <c r="AA146" s="212"/>
      <c r="AB146" s="212"/>
      <c r="AC146" s="212"/>
      <c r="AD146" s="212"/>
      <c r="AE146" s="212"/>
      <c r="AF146" s="212"/>
      <c r="AG146" s="212" t="s">
        <v>207</v>
      </c>
      <c r="AH146" s="212">
        <v>5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19"/>
      <c r="B147" s="220"/>
      <c r="C147" s="247"/>
      <c r="D147" s="243"/>
      <c r="E147" s="243"/>
      <c r="F147" s="243"/>
      <c r="G147" s="24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2"/>
      <c r="AA147" s="212"/>
      <c r="AB147" s="212"/>
      <c r="AC147" s="212"/>
      <c r="AD147" s="212"/>
      <c r="AE147" s="212"/>
      <c r="AF147" s="212"/>
      <c r="AG147" s="212" t="s">
        <v>183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1" x14ac:dyDescent="0.2">
      <c r="A148" s="233">
        <v>35</v>
      </c>
      <c r="B148" s="234" t="s">
        <v>345</v>
      </c>
      <c r="C148" s="245" t="s">
        <v>346</v>
      </c>
      <c r="D148" s="235" t="s">
        <v>200</v>
      </c>
      <c r="E148" s="236">
        <v>159.27375000000001</v>
      </c>
      <c r="F148" s="237"/>
      <c r="G148" s="238">
        <f>ROUND(E148*F148,2)</f>
        <v>0</v>
      </c>
      <c r="H148" s="237"/>
      <c r="I148" s="238">
        <f>ROUND(E148*H148,2)</f>
        <v>0</v>
      </c>
      <c r="J148" s="237"/>
      <c r="K148" s="238">
        <f>ROUND(E148*J148,2)</f>
        <v>0</v>
      </c>
      <c r="L148" s="238">
        <v>21</v>
      </c>
      <c r="M148" s="238">
        <f>G148*(1+L148/100)</f>
        <v>0</v>
      </c>
      <c r="N148" s="236">
        <v>1.103E-2</v>
      </c>
      <c r="O148" s="236">
        <f>ROUND(E148*N148,2)</f>
        <v>1.76</v>
      </c>
      <c r="P148" s="236">
        <v>0</v>
      </c>
      <c r="Q148" s="236">
        <f>ROUND(E148*P148,2)</f>
        <v>0</v>
      </c>
      <c r="R148" s="238" t="s">
        <v>258</v>
      </c>
      <c r="S148" s="238" t="s">
        <v>176</v>
      </c>
      <c r="T148" s="239" t="s">
        <v>176</v>
      </c>
      <c r="U148" s="223">
        <v>0.47</v>
      </c>
      <c r="V148" s="223">
        <f>ROUND(E148*U148,2)</f>
        <v>74.86</v>
      </c>
      <c r="W148" s="223"/>
      <c r="X148" s="223" t="s">
        <v>202</v>
      </c>
      <c r="Y148" s="223" t="s">
        <v>179</v>
      </c>
      <c r="Z148" s="212"/>
      <c r="AA148" s="212"/>
      <c r="AB148" s="212"/>
      <c r="AC148" s="212"/>
      <c r="AD148" s="212"/>
      <c r="AE148" s="212"/>
      <c r="AF148" s="212"/>
      <c r="AG148" s="212" t="s">
        <v>203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19"/>
      <c r="B149" s="220"/>
      <c r="C149" s="257" t="s">
        <v>347</v>
      </c>
      <c r="D149" s="253"/>
      <c r="E149" s="253"/>
      <c r="F149" s="253"/>
      <c r="G149" s="25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2"/>
      <c r="AA149" s="212"/>
      <c r="AB149" s="212"/>
      <c r="AC149" s="212"/>
      <c r="AD149" s="212"/>
      <c r="AE149" s="212"/>
      <c r="AF149" s="212"/>
      <c r="AG149" s="212" t="s">
        <v>205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58" t="s">
        <v>348</v>
      </c>
      <c r="D150" s="251"/>
      <c r="E150" s="252">
        <v>67.508750000000006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2"/>
      <c r="AA150" s="212"/>
      <c r="AB150" s="212"/>
      <c r="AC150" s="212"/>
      <c r="AD150" s="212"/>
      <c r="AE150" s="212"/>
      <c r="AF150" s="212"/>
      <c r="AG150" s="212" t="s">
        <v>207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19"/>
      <c r="B151" s="220"/>
      <c r="C151" s="258" t="s">
        <v>349</v>
      </c>
      <c r="D151" s="251"/>
      <c r="E151" s="252">
        <v>-18.02</v>
      </c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2"/>
      <c r="AA151" s="212"/>
      <c r="AB151" s="212"/>
      <c r="AC151" s="212"/>
      <c r="AD151" s="212"/>
      <c r="AE151" s="212"/>
      <c r="AF151" s="212"/>
      <c r="AG151" s="212" t="s">
        <v>207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19"/>
      <c r="B152" s="220"/>
      <c r="C152" s="258" t="s">
        <v>350</v>
      </c>
      <c r="D152" s="251"/>
      <c r="E152" s="252">
        <v>27.03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2"/>
      <c r="AA152" s="212"/>
      <c r="AB152" s="212"/>
      <c r="AC152" s="212"/>
      <c r="AD152" s="212"/>
      <c r="AE152" s="212"/>
      <c r="AF152" s="212"/>
      <c r="AG152" s="212" t="s">
        <v>207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">
      <c r="A153" s="219"/>
      <c r="B153" s="220"/>
      <c r="C153" s="258" t="s">
        <v>351</v>
      </c>
      <c r="D153" s="251"/>
      <c r="E153" s="252">
        <v>-12.98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2"/>
      <c r="AA153" s="212"/>
      <c r="AB153" s="212"/>
      <c r="AC153" s="212"/>
      <c r="AD153" s="212"/>
      <c r="AE153" s="212"/>
      <c r="AF153" s="212"/>
      <c r="AG153" s="212" t="s">
        <v>207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">
      <c r="A154" s="219"/>
      <c r="B154" s="220"/>
      <c r="C154" s="258" t="s">
        <v>352</v>
      </c>
      <c r="D154" s="251"/>
      <c r="E154" s="252">
        <v>35.854500000000002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2"/>
      <c r="AA154" s="212"/>
      <c r="AB154" s="212"/>
      <c r="AC154" s="212"/>
      <c r="AD154" s="212"/>
      <c r="AE154" s="212"/>
      <c r="AF154" s="212"/>
      <c r="AG154" s="212" t="s">
        <v>207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9"/>
      <c r="B155" s="220"/>
      <c r="C155" s="258" t="s">
        <v>353</v>
      </c>
      <c r="D155" s="251"/>
      <c r="E155" s="252">
        <v>36.755499999999998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2"/>
      <c r="AA155" s="212"/>
      <c r="AB155" s="212"/>
      <c r="AC155" s="212"/>
      <c r="AD155" s="212"/>
      <c r="AE155" s="212"/>
      <c r="AF155" s="212"/>
      <c r="AG155" s="212" t="s">
        <v>207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19"/>
      <c r="B156" s="220"/>
      <c r="C156" s="258" t="s">
        <v>354</v>
      </c>
      <c r="D156" s="251"/>
      <c r="E156" s="252">
        <v>28.355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2"/>
      <c r="AA156" s="212"/>
      <c r="AB156" s="212"/>
      <c r="AC156" s="212"/>
      <c r="AD156" s="212"/>
      <c r="AE156" s="212"/>
      <c r="AF156" s="212"/>
      <c r="AG156" s="212" t="s">
        <v>207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19"/>
      <c r="B157" s="220"/>
      <c r="C157" s="258" t="s">
        <v>355</v>
      </c>
      <c r="D157" s="251"/>
      <c r="E157" s="252">
        <v>-5.23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23"/>
      <c r="Z157" s="212"/>
      <c r="AA157" s="212"/>
      <c r="AB157" s="212"/>
      <c r="AC157" s="212"/>
      <c r="AD157" s="212"/>
      <c r="AE157" s="212"/>
      <c r="AF157" s="212"/>
      <c r="AG157" s="212" t="s">
        <v>207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19"/>
      <c r="B158" s="220"/>
      <c r="C158" s="247"/>
      <c r="D158" s="243"/>
      <c r="E158" s="243"/>
      <c r="F158" s="243"/>
      <c r="G158" s="24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2"/>
      <c r="AA158" s="212"/>
      <c r="AB158" s="212"/>
      <c r="AC158" s="212"/>
      <c r="AD158" s="212"/>
      <c r="AE158" s="212"/>
      <c r="AF158" s="212"/>
      <c r="AG158" s="212" t="s">
        <v>183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33">
        <v>36</v>
      </c>
      <c r="B159" s="234" t="s">
        <v>356</v>
      </c>
      <c r="C159" s="245" t="s">
        <v>357</v>
      </c>
      <c r="D159" s="235" t="s">
        <v>200</v>
      </c>
      <c r="E159" s="236">
        <v>159.27375000000001</v>
      </c>
      <c r="F159" s="237"/>
      <c r="G159" s="238">
        <f>ROUND(E159*F159,2)</f>
        <v>0</v>
      </c>
      <c r="H159" s="237"/>
      <c r="I159" s="238">
        <f>ROUND(E159*H159,2)</f>
        <v>0</v>
      </c>
      <c r="J159" s="237"/>
      <c r="K159" s="238">
        <f>ROUND(E159*J159,2)</f>
        <v>0</v>
      </c>
      <c r="L159" s="238">
        <v>21</v>
      </c>
      <c r="M159" s="238">
        <f>G159*(1+L159/100)</f>
        <v>0</v>
      </c>
      <c r="N159" s="236">
        <v>3.4000000000000002E-4</v>
      </c>
      <c r="O159" s="236">
        <f>ROUND(E159*N159,2)</f>
        <v>0.05</v>
      </c>
      <c r="P159" s="236">
        <v>0</v>
      </c>
      <c r="Q159" s="236">
        <f>ROUND(E159*P159,2)</f>
        <v>0</v>
      </c>
      <c r="R159" s="238" t="s">
        <v>258</v>
      </c>
      <c r="S159" s="238" t="s">
        <v>176</v>
      </c>
      <c r="T159" s="239" t="s">
        <v>176</v>
      </c>
      <c r="U159" s="223">
        <v>0.24</v>
      </c>
      <c r="V159" s="223">
        <f>ROUND(E159*U159,2)</f>
        <v>38.229999999999997</v>
      </c>
      <c r="W159" s="223"/>
      <c r="X159" s="223" t="s">
        <v>202</v>
      </c>
      <c r="Y159" s="223" t="s">
        <v>179</v>
      </c>
      <c r="Z159" s="212"/>
      <c r="AA159" s="212"/>
      <c r="AB159" s="212"/>
      <c r="AC159" s="212"/>
      <c r="AD159" s="212"/>
      <c r="AE159" s="212"/>
      <c r="AF159" s="212"/>
      <c r="AG159" s="212" t="s">
        <v>203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2" x14ac:dyDescent="0.2">
      <c r="A160" s="219"/>
      <c r="B160" s="220"/>
      <c r="C160" s="257" t="s">
        <v>358</v>
      </c>
      <c r="D160" s="253"/>
      <c r="E160" s="253"/>
      <c r="F160" s="253"/>
      <c r="G160" s="25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23"/>
      <c r="Z160" s="212"/>
      <c r="AA160" s="212"/>
      <c r="AB160" s="212"/>
      <c r="AC160" s="212"/>
      <c r="AD160" s="212"/>
      <c r="AE160" s="212"/>
      <c r="AF160" s="212"/>
      <c r="AG160" s="212" t="s">
        <v>205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19"/>
      <c r="B161" s="220"/>
      <c r="C161" s="258" t="s">
        <v>343</v>
      </c>
      <c r="D161" s="251"/>
      <c r="E161" s="252">
        <v>159.27375000000001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2"/>
      <c r="AA161" s="212"/>
      <c r="AB161" s="212"/>
      <c r="AC161" s="212"/>
      <c r="AD161" s="212"/>
      <c r="AE161" s="212"/>
      <c r="AF161" s="212"/>
      <c r="AG161" s="212" t="s">
        <v>207</v>
      </c>
      <c r="AH161" s="212">
        <v>5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">
      <c r="A162" s="219"/>
      <c r="B162" s="220"/>
      <c r="C162" s="247"/>
      <c r="D162" s="243"/>
      <c r="E162" s="243"/>
      <c r="F162" s="243"/>
      <c r="G162" s="24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2"/>
      <c r="AA162" s="212"/>
      <c r="AB162" s="212"/>
      <c r="AC162" s="212"/>
      <c r="AD162" s="212"/>
      <c r="AE162" s="212"/>
      <c r="AF162" s="212"/>
      <c r="AG162" s="212" t="s">
        <v>183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x14ac:dyDescent="0.2">
      <c r="A163" s="226" t="s">
        <v>171</v>
      </c>
      <c r="B163" s="227" t="s">
        <v>87</v>
      </c>
      <c r="C163" s="244" t="s">
        <v>88</v>
      </c>
      <c r="D163" s="228"/>
      <c r="E163" s="229"/>
      <c r="F163" s="230"/>
      <c r="G163" s="230">
        <f>SUMIF(AG164:AG182,"&lt;&gt;NOR",G164:G182)</f>
        <v>0</v>
      </c>
      <c r="H163" s="230"/>
      <c r="I163" s="230">
        <f>SUM(I164:I182)</f>
        <v>0</v>
      </c>
      <c r="J163" s="230"/>
      <c r="K163" s="230">
        <f>SUM(K164:K182)</f>
        <v>0</v>
      </c>
      <c r="L163" s="230"/>
      <c r="M163" s="230">
        <f>SUM(M164:M182)</f>
        <v>0</v>
      </c>
      <c r="N163" s="229"/>
      <c r="O163" s="229">
        <f>SUM(O164:O182)</f>
        <v>3.0999999999999996</v>
      </c>
      <c r="P163" s="229"/>
      <c r="Q163" s="229">
        <f>SUM(Q164:Q182)</f>
        <v>0</v>
      </c>
      <c r="R163" s="230"/>
      <c r="S163" s="230"/>
      <c r="T163" s="231"/>
      <c r="U163" s="225"/>
      <c r="V163" s="225">
        <f>SUM(V164:V182)</f>
        <v>38.910000000000004</v>
      </c>
      <c r="W163" s="225"/>
      <c r="X163" s="225"/>
      <c r="Y163" s="225"/>
      <c r="AG163" t="s">
        <v>172</v>
      </c>
    </row>
    <row r="164" spans="1:60" outlineLevel="1" x14ac:dyDescent="0.2">
      <c r="A164" s="233">
        <v>37</v>
      </c>
      <c r="B164" s="234" t="s">
        <v>359</v>
      </c>
      <c r="C164" s="245" t="s">
        <v>360</v>
      </c>
      <c r="D164" s="235" t="s">
        <v>220</v>
      </c>
      <c r="E164" s="236">
        <v>0.9</v>
      </c>
      <c r="F164" s="237"/>
      <c r="G164" s="238">
        <f>ROUND(E164*F164,2)</f>
        <v>0</v>
      </c>
      <c r="H164" s="237"/>
      <c r="I164" s="238">
        <f>ROUND(E164*H164,2)</f>
        <v>0</v>
      </c>
      <c r="J164" s="237"/>
      <c r="K164" s="238">
        <f>ROUND(E164*J164,2)</f>
        <v>0</v>
      </c>
      <c r="L164" s="238">
        <v>21</v>
      </c>
      <c r="M164" s="238">
        <f>G164*(1+L164/100)</f>
        <v>0</v>
      </c>
      <c r="N164" s="236">
        <v>2.5</v>
      </c>
      <c r="O164" s="236">
        <f>ROUND(E164*N164,2)</f>
        <v>2.25</v>
      </c>
      <c r="P164" s="236">
        <v>0</v>
      </c>
      <c r="Q164" s="236">
        <f>ROUND(E164*P164,2)</f>
        <v>0</v>
      </c>
      <c r="R164" s="238" t="s">
        <v>334</v>
      </c>
      <c r="S164" s="238" t="s">
        <v>176</v>
      </c>
      <c r="T164" s="239" t="s">
        <v>176</v>
      </c>
      <c r="U164" s="223">
        <v>5.33</v>
      </c>
      <c r="V164" s="223">
        <f>ROUND(E164*U164,2)</f>
        <v>4.8</v>
      </c>
      <c r="W164" s="223"/>
      <c r="X164" s="223" t="s">
        <v>202</v>
      </c>
      <c r="Y164" s="223" t="s">
        <v>179</v>
      </c>
      <c r="Z164" s="212"/>
      <c r="AA164" s="212"/>
      <c r="AB164" s="212"/>
      <c r="AC164" s="212"/>
      <c r="AD164" s="212"/>
      <c r="AE164" s="212"/>
      <c r="AF164" s="212"/>
      <c r="AG164" s="212" t="s">
        <v>203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">
      <c r="A165" s="219"/>
      <c r="B165" s="220"/>
      <c r="C165" s="257" t="s">
        <v>361</v>
      </c>
      <c r="D165" s="253"/>
      <c r="E165" s="253"/>
      <c r="F165" s="253"/>
      <c r="G165" s="25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2"/>
      <c r="AA165" s="212"/>
      <c r="AB165" s="212"/>
      <c r="AC165" s="212"/>
      <c r="AD165" s="212"/>
      <c r="AE165" s="212"/>
      <c r="AF165" s="212"/>
      <c r="AG165" s="212" t="s">
        <v>205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19"/>
      <c r="B166" s="220"/>
      <c r="C166" s="247"/>
      <c r="D166" s="243"/>
      <c r="E166" s="243"/>
      <c r="F166" s="243"/>
      <c r="G166" s="24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2"/>
      <c r="AA166" s="212"/>
      <c r="AB166" s="212"/>
      <c r="AC166" s="212"/>
      <c r="AD166" s="212"/>
      <c r="AE166" s="212"/>
      <c r="AF166" s="212"/>
      <c r="AG166" s="212" t="s">
        <v>183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22.5" outlineLevel="1" x14ac:dyDescent="0.2">
      <c r="A167" s="233">
        <v>38</v>
      </c>
      <c r="B167" s="234" t="s">
        <v>362</v>
      </c>
      <c r="C167" s="245" t="s">
        <v>363</v>
      </c>
      <c r="D167" s="235" t="s">
        <v>200</v>
      </c>
      <c r="E167" s="236">
        <v>90.65</v>
      </c>
      <c r="F167" s="237"/>
      <c r="G167" s="238">
        <f>ROUND(E167*F167,2)</f>
        <v>0</v>
      </c>
      <c r="H167" s="237"/>
      <c r="I167" s="238">
        <f>ROUND(E167*H167,2)</f>
        <v>0</v>
      </c>
      <c r="J167" s="237"/>
      <c r="K167" s="238">
        <f>ROUND(E167*J167,2)</f>
        <v>0</v>
      </c>
      <c r="L167" s="238">
        <v>21</v>
      </c>
      <c r="M167" s="238">
        <f>G167*(1+L167/100)</f>
        <v>0</v>
      </c>
      <c r="N167" s="236">
        <v>8.9200000000000008E-3</v>
      </c>
      <c r="O167" s="236">
        <f>ROUND(E167*N167,2)</f>
        <v>0.81</v>
      </c>
      <c r="P167" s="236">
        <v>0</v>
      </c>
      <c r="Q167" s="236">
        <f>ROUND(E167*P167,2)</f>
        <v>0</v>
      </c>
      <c r="R167" s="238" t="s">
        <v>258</v>
      </c>
      <c r="S167" s="238" t="s">
        <v>176</v>
      </c>
      <c r="T167" s="239" t="s">
        <v>176</v>
      </c>
      <c r="U167" s="223">
        <v>0.26</v>
      </c>
      <c r="V167" s="223">
        <f>ROUND(E167*U167,2)</f>
        <v>23.57</v>
      </c>
      <c r="W167" s="223"/>
      <c r="X167" s="223" t="s">
        <v>202</v>
      </c>
      <c r="Y167" s="223" t="s">
        <v>179</v>
      </c>
      <c r="Z167" s="212"/>
      <c r="AA167" s="212"/>
      <c r="AB167" s="212"/>
      <c r="AC167" s="212"/>
      <c r="AD167" s="212"/>
      <c r="AE167" s="212"/>
      <c r="AF167" s="212"/>
      <c r="AG167" s="212" t="s">
        <v>364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">
      <c r="A168" s="219"/>
      <c r="B168" s="220"/>
      <c r="C168" s="257" t="s">
        <v>365</v>
      </c>
      <c r="D168" s="253"/>
      <c r="E168" s="253"/>
      <c r="F168" s="253"/>
      <c r="G168" s="253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2"/>
      <c r="AA168" s="212"/>
      <c r="AB168" s="212"/>
      <c r="AC168" s="212"/>
      <c r="AD168" s="212"/>
      <c r="AE168" s="212"/>
      <c r="AF168" s="212"/>
      <c r="AG168" s="212" t="s">
        <v>205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">
      <c r="A169" s="219"/>
      <c r="B169" s="220"/>
      <c r="C169" s="258" t="s">
        <v>366</v>
      </c>
      <c r="D169" s="251"/>
      <c r="E169" s="252">
        <v>24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2"/>
      <c r="AA169" s="212"/>
      <c r="AB169" s="212"/>
      <c r="AC169" s="212"/>
      <c r="AD169" s="212"/>
      <c r="AE169" s="212"/>
      <c r="AF169" s="212"/>
      <c r="AG169" s="212" t="s">
        <v>207</v>
      </c>
      <c r="AH169" s="212">
        <v>5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19"/>
      <c r="B170" s="220"/>
      <c r="C170" s="258" t="s">
        <v>367</v>
      </c>
      <c r="D170" s="251"/>
      <c r="E170" s="252">
        <v>42.6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23"/>
      <c r="Z170" s="212"/>
      <c r="AA170" s="212"/>
      <c r="AB170" s="212"/>
      <c r="AC170" s="212"/>
      <c r="AD170" s="212"/>
      <c r="AE170" s="212"/>
      <c r="AF170" s="212"/>
      <c r="AG170" s="212" t="s">
        <v>207</v>
      </c>
      <c r="AH170" s="212">
        <v>5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19"/>
      <c r="B171" s="220"/>
      <c r="C171" s="258" t="s">
        <v>368</v>
      </c>
      <c r="D171" s="251"/>
      <c r="E171" s="252">
        <v>24.05</v>
      </c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2"/>
      <c r="AA171" s="212"/>
      <c r="AB171" s="212"/>
      <c r="AC171" s="212"/>
      <c r="AD171" s="212"/>
      <c r="AE171" s="212"/>
      <c r="AF171" s="212"/>
      <c r="AG171" s="212" t="s">
        <v>207</v>
      </c>
      <c r="AH171" s="212">
        <v>5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2" x14ac:dyDescent="0.2">
      <c r="A172" s="219"/>
      <c r="B172" s="220"/>
      <c r="C172" s="247"/>
      <c r="D172" s="243"/>
      <c r="E172" s="243"/>
      <c r="F172" s="243"/>
      <c r="G172" s="243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23"/>
      <c r="Z172" s="212"/>
      <c r="AA172" s="212"/>
      <c r="AB172" s="212"/>
      <c r="AC172" s="212"/>
      <c r="AD172" s="212"/>
      <c r="AE172" s="212"/>
      <c r="AF172" s="212"/>
      <c r="AG172" s="212" t="s">
        <v>183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33">
        <v>39</v>
      </c>
      <c r="B173" s="234" t="s">
        <v>369</v>
      </c>
      <c r="C173" s="245" t="s">
        <v>370</v>
      </c>
      <c r="D173" s="235" t="s">
        <v>200</v>
      </c>
      <c r="E173" s="236">
        <v>90.65</v>
      </c>
      <c r="F173" s="237"/>
      <c r="G173" s="238">
        <f>ROUND(E173*F173,2)</f>
        <v>0</v>
      </c>
      <c r="H173" s="237"/>
      <c r="I173" s="238">
        <f>ROUND(E173*H173,2)</f>
        <v>0</v>
      </c>
      <c r="J173" s="237"/>
      <c r="K173" s="238">
        <f>ROUND(E173*J173,2)</f>
        <v>0</v>
      </c>
      <c r="L173" s="238">
        <v>21</v>
      </c>
      <c r="M173" s="238">
        <f>G173*(1+L173/100)</f>
        <v>0</v>
      </c>
      <c r="N173" s="236">
        <v>3.6999999999999999E-4</v>
      </c>
      <c r="O173" s="236">
        <f>ROUND(E173*N173,2)</f>
        <v>0.03</v>
      </c>
      <c r="P173" s="236">
        <v>0</v>
      </c>
      <c r="Q173" s="236">
        <f>ROUND(E173*P173,2)</f>
        <v>0</v>
      </c>
      <c r="R173" s="238" t="s">
        <v>258</v>
      </c>
      <c r="S173" s="238" t="s">
        <v>176</v>
      </c>
      <c r="T173" s="239" t="s">
        <v>176</v>
      </c>
      <c r="U173" s="223">
        <v>0.09</v>
      </c>
      <c r="V173" s="223">
        <f>ROUND(E173*U173,2)</f>
        <v>8.16</v>
      </c>
      <c r="W173" s="223"/>
      <c r="X173" s="223" t="s">
        <v>202</v>
      </c>
      <c r="Y173" s="223" t="s">
        <v>179</v>
      </c>
      <c r="Z173" s="212"/>
      <c r="AA173" s="212"/>
      <c r="AB173" s="212"/>
      <c r="AC173" s="212"/>
      <c r="AD173" s="212"/>
      <c r="AE173" s="212"/>
      <c r="AF173" s="212"/>
      <c r="AG173" s="212" t="s">
        <v>203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">
      <c r="A174" s="219"/>
      <c r="B174" s="220"/>
      <c r="C174" s="257" t="s">
        <v>365</v>
      </c>
      <c r="D174" s="253"/>
      <c r="E174" s="253"/>
      <c r="F174" s="253"/>
      <c r="G174" s="253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23"/>
      <c r="Z174" s="212"/>
      <c r="AA174" s="212"/>
      <c r="AB174" s="212"/>
      <c r="AC174" s="212"/>
      <c r="AD174" s="212"/>
      <c r="AE174" s="212"/>
      <c r="AF174" s="212"/>
      <c r="AG174" s="212" t="s">
        <v>205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">
      <c r="A175" s="219"/>
      <c r="B175" s="220"/>
      <c r="C175" s="258" t="s">
        <v>371</v>
      </c>
      <c r="D175" s="251"/>
      <c r="E175" s="252">
        <v>90.65</v>
      </c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2"/>
      <c r="AA175" s="212"/>
      <c r="AB175" s="212"/>
      <c r="AC175" s="212"/>
      <c r="AD175" s="212"/>
      <c r="AE175" s="212"/>
      <c r="AF175" s="212"/>
      <c r="AG175" s="212" t="s">
        <v>207</v>
      </c>
      <c r="AH175" s="212">
        <v>5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2" x14ac:dyDescent="0.2">
      <c r="A176" s="219"/>
      <c r="B176" s="220"/>
      <c r="C176" s="247"/>
      <c r="D176" s="243"/>
      <c r="E176" s="243"/>
      <c r="F176" s="243"/>
      <c r="G176" s="24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2"/>
      <c r="AA176" s="212"/>
      <c r="AB176" s="212"/>
      <c r="AC176" s="212"/>
      <c r="AD176" s="212"/>
      <c r="AE176" s="212"/>
      <c r="AF176" s="212"/>
      <c r="AG176" s="212" t="s">
        <v>183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33">
        <v>40</v>
      </c>
      <c r="B177" s="234" t="s">
        <v>372</v>
      </c>
      <c r="C177" s="245" t="s">
        <v>373</v>
      </c>
      <c r="D177" s="235" t="s">
        <v>200</v>
      </c>
      <c r="E177" s="236">
        <v>39.6</v>
      </c>
      <c r="F177" s="237"/>
      <c r="G177" s="238">
        <f>ROUND(E177*F177,2)</f>
        <v>0</v>
      </c>
      <c r="H177" s="237"/>
      <c r="I177" s="238">
        <f>ROUND(E177*H177,2)</f>
        <v>0</v>
      </c>
      <c r="J177" s="237"/>
      <c r="K177" s="238">
        <f>ROUND(E177*J177,2)</f>
        <v>0</v>
      </c>
      <c r="L177" s="238">
        <v>21</v>
      </c>
      <c r="M177" s="238">
        <f>G177*(1+L177/100)</f>
        <v>0</v>
      </c>
      <c r="N177" s="236">
        <v>1.2999999999999999E-4</v>
      </c>
      <c r="O177" s="236">
        <f>ROUND(E177*N177,2)</f>
        <v>0.01</v>
      </c>
      <c r="P177" s="236">
        <v>0</v>
      </c>
      <c r="Q177" s="236">
        <f>ROUND(E177*P177,2)</f>
        <v>0</v>
      </c>
      <c r="R177" s="238" t="s">
        <v>258</v>
      </c>
      <c r="S177" s="238" t="s">
        <v>176</v>
      </c>
      <c r="T177" s="239" t="s">
        <v>176</v>
      </c>
      <c r="U177" s="223">
        <v>0.06</v>
      </c>
      <c r="V177" s="223">
        <f>ROUND(E177*U177,2)</f>
        <v>2.38</v>
      </c>
      <c r="W177" s="223"/>
      <c r="X177" s="223" t="s">
        <v>202</v>
      </c>
      <c r="Y177" s="223" t="s">
        <v>179</v>
      </c>
      <c r="Z177" s="212"/>
      <c r="AA177" s="212"/>
      <c r="AB177" s="212"/>
      <c r="AC177" s="212"/>
      <c r="AD177" s="212"/>
      <c r="AE177" s="212"/>
      <c r="AF177" s="212"/>
      <c r="AG177" s="212" t="s">
        <v>203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19"/>
      <c r="B178" s="220"/>
      <c r="C178" s="246" t="s">
        <v>374</v>
      </c>
      <c r="D178" s="241"/>
      <c r="E178" s="241"/>
      <c r="F178" s="241"/>
      <c r="G178" s="241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2"/>
      <c r="AA178" s="212"/>
      <c r="AB178" s="212"/>
      <c r="AC178" s="212"/>
      <c r="AD178" s="212"/>
      <c r="AE178" s="212"/>
      <c r="AF178" s="212"/>
      <c r="AG178" s="212" t="s">
        <v>182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">
      <c r="A179" s="219"/>
      <c r="B179" s="220"/>
      <c r="C179" s="258" t="s">
        <v>375</v>
      </c>
      <c r="D179" s="251"/>
      <c r="E179" s="252"/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2"/>
      <c r="AA179" s="212"/>
      <c r="AB179" s="212"/>
      <c r="AC179" s="212"/>
      <c r="AD179" s="212"/>
      <c r="AE179" s="212"/>
      <c r="AF179" s="212"/>
      <c r="AG179" s="212" t="s">
        <v>207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19"/>
      <c r="B180" s="220"/>
      <c r="C180" s="258" t="s">
        <v>310</v>
      </c>
      <c r="D180" s="251"/>
      <c r="E180" s="252">
        <v>22.1</v>
      </c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23"/>
      <c r="Z180" s="212"/>
      <c r="AA180" s="212"/>
      <c r="AB180" s="212"/>
      <c r="AC180" s="212"/>
      <c r="AD180" s="212"/>
      <c r="AE180" s="212"/>
      <c r="AF180" s="212"/>
      <c r="AG180" s="212" t="s">
        <v>207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19"/>
      <c r="B181" s="220"/>
      <c r="C181" s="258" t="s">
        <v>311</v>
      </c>
      <c r="D181" s="251"/>
      <c r="E181" s="252">
        <v>17.5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2"/>
      <c r="AA181" s="212"/>
      <c r="AB181" s="212"/>
      <c r="AC181" s="212"/>
      <c r="AD181" s="212"/>
      <c r="AE181" s="212"/>
      <c r="AF181" s="212"/>
      <c r="AG181" s="212" t="s">
        <v>207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">
      <c r="A182" s="219"/>
      <c r="B182" s="220"/>
      <c r="C182" s="247"/>
      <c r="D182" s="243"/>
      <c r="E182" s="243"/>
      <c r="F182" s="243"/>
      <c r="G182" s="24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2"/>
      <c r="AA182" s="212"/>
      <c r="AB182" s="212"/>
      <c r="AC182" s="212"/>
      <c r="AD182" s="212"/>
      <c r="AE182" s="212"/>
      <c r="AF182" s="212"/>
      <c r="AG182" s="212" t="s">
        <v>183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x14ac:dyDescent="0.2">
      <c r="A183" s="226" t="s">
        <v>171</v>
      </c>
      <c r="B183" s="227" t="s">
        <v>89</v>
      </c>
      <c r="C183" s="244" t="s">
        <v>90</v>
      </c>
      <c r="D183" s="228"/>
      <c r="E183" s="229"/>
      <c r="F183" s="230"/>
      <c r="G183" s="230">
        <f>SUMIF(AG184:AG185,"&lt;&gt;NOR",G184:G185)</f>
        <v>0</v>
      </c>
      <c r="H183" s="230"/>
      <c r="I183" s="230">
        <f>SUM(I184:I185)</f>
        <v>0</v>
      </c>
      <c r="J183" s="230"/>
      <c r="K183" s="230">
        <f>SUM(K184:K185)</f>
        <v>0</v>
      </c>
      <c r="L183" s="230"/>
      <c r="M183" s="230">
        <f>SUM(M184:M185)</f>
        <v>0</v>
      </c>
      <c r="N183" s="229"/>
      <c r="O183" s="229">
        <f>SUM(O184:O185)</f>
        <v>0.41</v>
      </c>
      <c r="P183" s="229"/>
      <c r="Q183" s="229">
        <f>SUM(Q184:Q185)</f>
        <v>0</v>
      </c>
      <c r="R183" s="230"/>
      <c r="S183" s="230"/>
      <c r="T183" s="231"/>
      <c r="U183" s="225"/>
      <c r="V183" s="225">
        <f>SUM(V184:V185)</f>
        <v>16.899999999999999</v>
      </c>
      <c r="W183" s="225"/>
      <c r="X183" s="225"/>
      <c r="Y183" s="225"/>
      <c r="AG183" t="s">
        <v>172</v>
      </c>
    </row>
    <row r="184" spans="1:60" outlineLevel="1" x14ac:dyDescent="0.2">
      <c r="A184" s="233">
        <v>41</v>
      </c>
      <c r="B184" s="234" t="s">
        <v>376</v>
      </c>
      <c r="C184" s="245" t="s">
        <v>377</v>
      </c>
      <c r="D184" s="235" t="s">
        <v>200</v>
      </c>
      <c r="E184" s="236">
        <v>65</v>
      </c>
      <c r="F184" s="237"/>
      <c r="G184" s="238">
        <f>ROUND(E184*F184,2)</f>
        <v>0</v>
      </c>
      <c r="H184" s="237"/>
      <c r="I184" s="238">
        <f>ROUND(E184*H184,2)</f>
        <v>0</v>
      </c>
      <c r="J184" s="237"/>
      <c r="K184" s="238">
        <f>ROUND(E184*J184,2)</f>
        <v>0</v>
      </c>
      <c r="L184" s="238">
        <v>21</v>
      </c>
      <c r="M184" s="238">
        <f>G184*(1+L184/100)</f>
        <v>0</v>
      </c>
      <c r="N184" s="236">
        <v>6.3499999999999997E-3</v>
      </c>
      <c r="O184" s="236">
        <f>ROUND(E184*N184,2)</f>
        <v>0.41</v>
      </c>
      <c r="P184" s="236">
        <v>0</v>
      </c>
      <c r="Q184" s="236">
        <f>ROUND(E184*P184,2)</f>
        <v>0</v>
      </c>
      <c r="R184" s="238" t="s">
        <v>378</v>
      </c>
      <c r="S184" s="238" t="s">
        <v>176</v>
      </c>
      <c r="T184" s="239" t="s">
        <v>176</v>
      </c>
      <c r="U184" s="223">
        <v>0.26</v>
      </c>
      <c r="V184" s="223">
        <f>ROUND(E184*U184,2)</f>
        <v>16.899999999999999</v>
      </c>
      <c r="W184" s="223"/>
      <c r="X184" s="223" t="s">
        <v>202</v>
      </c>
      <c r="Y184" s="223" t="s">
        <v>179</v>
      </c>
      <c r="Z184" s="212"/>
      <c r="AA184" s="212"/>
      <c r="AB184" s="212"/>
      <c r="AC184" s="212"/>
      <c r="AD184" s="212"/>
      <c r="AE184" s="212"/>
      <c r="AF184" s="212"/>
      <c r="AG184" s="212" t="s">
        <v>203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">
      <c r="A185" s="219"/>
      <c r="B185" s="220"/>
      <c r="C185" s="259"/>
      <c r="D185" s="254"/>
      <c r="E185" s="254"/>
      <c r="F185" s="254"/>
      <c r="G185" s="254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23"/>
      <c r="Z185" s="212"/>
      <c r="AA185" s="212"/>
      <c r="AB185" s="212"/>
      <c r="AC185" s="212"/>
      <c r="AD185" s="212"/>
      <c r="AE185" s="212"/>
      <c r="AF185" s="212"/>
      <c r="AG185" s="212" t="s">
        <v>183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">
      <c r="A186" s="226" t="s">
        <v>171</v>
      </c>
      <c r="B186" s="227" t="s">
        <v>91</v>
      </c>
      <c r="C186" s="244" t="s">
        <v>92</v>
      </c>
      <c r="D186" s="228"/>
      <c r="E186" s="229"/>
      <c r="F186" s="230"/>
      <c r="G186" s="230">
        <f>SUMIF(AG187:AG205,"&lt;&gt;NOR",G187:G205)</f>
        <v>0</v>
      </c>
      <c r="H186" s="230"/>
      <c r="I186" s="230">
        <f>SUM(I187:I205)</f>
        <v>0</v>
      </c>
      <c r="J186" s="230"/>
      <c r="K186" s="230">
        <f>SUM(K187:K205)</f>
        <v>0</v>
      </c>
      <c r="L186" s="230"/>
      <c r="M186" s="230">
        <f>SUM(M187:M205)</f>
        <v>0</v>
      </c>
      <c r="N186" s="229"/>
      <c r="O186" s="229">
        <f>SUM(O187:O205)</f>
        <v>0.02</v>
      </c>
      <c r="P186" s="229"/>
      <c r="Q186" s="229">
        <f>SUM(Q187:Q205)</f>
        <v>0</v>
      </c>
      <c r="R186" s="230"/>
      <c r="S186" s="230"/>
      <c r="T186" s="231"/>
      <c r="U186" s="225"/>
      <c r="V186" s="225">
        <f>SUM(V187:V205)</f>
        <v>93.27000000000001</v>
      </c>
      <c r="W186" s="225"/>
      <c r="X186" s="225"/>
      <c r="Y186" s="225"/>
      <c r="AG186" t="s">
        <v>172</v>
      </c>
    </row>
    <row r="187" spans="1:60" ht="56.25" outlineLevel="1" x14ac:dyDescent="0.2">
      <c r="A187" s="233">
        <v>42</v>
      </c>
      <c r="B187" s="234" t="s">
        <v>379</v>
      </c>
      <c r="C187" s="245" t="s">
        <v>380</v>
      </c>
      <c r="D187" s="235" t="s">
        <v>200</v>
      </c>
      <c r="E187" s="236">
        <v>184.4</v>
      </c>
      <c r="F187" s="237"/>
      <c r="G187" s="238">
        <f>ROUND(E187*F187,2)</f>
        <v>0</v>
      </c>
      <c r="H187" s="237"/>
      <c r="I187" s="238">
        <f>ROUND(E187*H187,2)</f>
        <v>0</v>
      </c>
      <c r="J187" s="237"/>
      <c r="K187" s="238">
        <f>ROUND(E187*J187,2)</f>
        <v>0</v>
      </c>
      <c r="L187" s="238">
        <v>21</v>
      </c>
      <c r="M187" s="238">
        <f>G187*(1+L187/100)</f>
        <v>0</v>
      </c>
      <c r="N187" s="236">
        <v>4.0000000000000003E-5</v>
      </c>
      <c r="O187" s="236">
        <f>ROUND(E187*N187,2)</f>
        <v>0.01</v>
      </c>
      <c r="P187" s="236">
        <v>0</v>
      </c>
      <c r="Q187" s="236">
        <f>ROUND(E187*P187,2)</f>
        <v>0</v>
      </c>
      <c r="R187" s="238" t="s">
        <v>258</v>
      </c>
      <c r="S187" s="238" t="s">
        <v>176</v>
      </c>
      <c r="T187" s="239" t="s">
        <v>176</v>
      </c>
      <c r="U187" s="223">
        <v>0.31</v>
      </c>
      <c r="V187" s="223">
        <f>ROUND(E187*U187,2)</f>
        <v>57.16</v>
      </c>
      <c r="W187" s="223"/>
      <c r="X187" s="223" t="s">
        <v>202</v>
      </c>
      <c r="Y187" s="223" t="s">
        <v>179</v>
      </c>
      <c r="Z187" s="212"/>
      <c r="AA187" s="212"/>
      <c r="AB187" s="212"/>
      <c r="AC187" s="212"/>
      <c r="AD187" s="212"/>
      <c r="AE187" s="212"/>
      <c r="AF187" s="212"/>
      <c r="AG187" s="212" t="s">
        <v>203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">
      <c r="A188" s="219"/>
      <c r="B188" s="220"/>
      <c r="C188" s="258" t="s">
        <v>381</v>
      </c>
      <c r="D188" s="251"/>
      <c r="E188" s="252">
        <v>120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23"/>
      <c r="Z188" s="212"/>
      <c r="AA188" s="212"/>
      <c r="AB188" s="212"/>
      <c r="AC188" s="212"/>
      <c r="AD188" s="212"/>
      <c r="AE188" s="212"/>
      <c r="AF188" s="212"/>
      <c r="AG188" s="212" t="s">
        <v>207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19"/>
      <c r="B189" s="220"/>
      <c r="C189" s="258" t="s">
        <v>310</v>
      </c>
      <c r="D189" s="251"/>
      <c r="E189" s="252">
        <v>22.1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2"/>
      <c r="AA189" s="212"/>
      <c r="AB189" s="212"/>
      <c r="AC189" s="212"/>
      <c r="AD189" s="212"/>
      <c r="AE189" s="212"/>
      <c r="AF189" s="212"/>
      <c r="AG189" s="212" t="s">
        <v>207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8" t="s">
        <v>382</v>
      </c>
      <c r="D190" s="251"/>
      <c r="E190" s="252">
        <v>18</v>
      </c>
      <c r="F190" s="223"/>
      <c r="G190" s="223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23"/>
      <c r="Z190" s="212"/>
      <c r="AA190" s="212"/>
      <c r="AB190" s="212"/>
      <c r="AC190" s="212"/>
      <c r="AD190" s="212"/>
      <c r="AE190" s="212"/>
      <c r="AF190" s="212"/>
      <c r="AG190" s="212" t="s">
        <v>207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">
      <c r="A191" s="219"/>
      <c r="B191" s="220"/>
      <c r="C191" s="258" t="s">
        <v>383</v>
      </c>
      <c r="D191" s="251"/>
      <c r="E191" s="252">
        <v>11</v>
      </c>
      <c r="F191" s="223"/>
      <c r="G191" s="22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23"/>
      <c r="Z191" s="212"/>
      <c r="AA191" s="212"/>
      <c r="AB191" s="212"/>
      <c r="AC191" s="212"/>
      <c r="AD191" s="212"/>
      <c r="AE191" s="212"/>
      <c r="AF191" s="212"/>
      <c r="AG191" s="212" t="s">
        <v>207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">
      <c r="A192" s="219"/>
      <c r="B192" s="220"/>
      <c r="C192" s="258" t="s">
        <v>312</v>
      </c>
      <c r="D192" s="251"/>
      <c r="E192" s="252">
        <v>13.3</v>
      </c>
      <c r="F192" s="223"/>
      <c r="G192" s="223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23"/>
      <c r="Z192" s="212"/>
      <c r="AA192" s="212"/>
      <c r="AB192" s="212"/>
      <c r="AC192" s="212"/>
      <c r="AD192" s="212"/>
      <c r="AE192" s="212"/>
      <c r="AF192" s="212"/>
      <c r="AG192" s="212" t="s">
        <v>207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19"/>
      <c r="B193" s="220"/>
      <c r="C193" s="247"/>
      <c r="D193" s="243"/>
      <c r="E193" s="243"/>
      <c r="F193" s="243"/>
      <c r="G193" s="24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2"/>
      <c r="AA193" s="212"/>
      <c r="AB193" s="212"/>
      <c r="AC193" s="212"/>
      <c r="AD193" s="212"/>
      <c r="AE193" s="212"/>
      <c r="AF193" s="212"/>
      <c r="AG193" s="212" t="s">
        <v>183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33">
        <v>43</v>
      </c>
      <c r="B194" s="234" t="s">
        <v>384</v>
      </c>
      <c r="C194" s="245" t="s">
        <v>385</v>
      </c>
      <c r="D194" s="235" t="s">
        <v>257</v>
      </c>
      <c r="E194" s="236">
        <v>2</v>
      </c>
      <c r="F194" s="237"/>
      <c r="G194" s="238">
        <f>ROUND(E194*F194,2)</f>
        <v>0</v>
      </c>
      <c r="H194" s="237"/>
      <c r="I194" s="238">
        <f>ROUND(E194*H194,2)</f>
        <v>0</v>
      </c>
      <c r="J194" s="237"/>
      <c r="K194" s="238">
        <f>ROUND(E194*J194,2)</f>
        <v>0</v>
      </c>
      <c r="L194" s="238">
        <v>21</v>
      </c>
      <c r="M194" s="238">
        <f>G194*(1+L194/100)</f>
        <v>0</v>
      </c>
      <c r="N194" s="236">
        <v>1.0000000000000001E-5</v>
      </c>
      <c r="O194" s="236">
        <f>ROUND(E194*N194,2)</f>
        <v>0</v>
      </c>
      <c r="P194" s="236">
        <v>0</v>
      </c>
      <c r="Q194" s="236">
        <f>ROUND(E194*P194,2)</f>
        <v>0</v>
      </c>
      <c r="R194" s="238" t="s">
        <v>258</v>
      </c>
      <c r="S194" s="238" t="s">
        <v>176</v>
      </c>
      <c r="T194" s="239" t="s">
        <v>176</v>
      </c>
      <c r="U194" s="223">
        <v>0.17</v>
      </c>
      <c r="V194" s="223">
        <f>ROUND(E194*U194,2)</f>
        <v>0.34</v>
      </c>
      <c r="W194" s="223"/>
      <c r="X194" s="223" t="s">
        <v>202</v>
      </c>
      <c r="Y194" s="223" t="s">
        <v>179</v>
      </c>
      <c r="Z194" s="212"/>
      <c r="AA194" s="212"/>
      <c r="AB194" s="212"/>
      <c r="AC194" s="212"/>
      <c r="AD194" s="212"/>
      <c r="AE194" s="212"/>
      <c r="AF194" s="212"/>
      <c r="AG194" s="212" t="s">
        <v>203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">
      <c r="A195" s="219"/>
      <c r="B195" s="220"/>
      <c r="C195" s="259"/>
      <c r="D195" s="254"/>
      <c r="E195" s="254"/>
      <c r="F195" s="254"/>
      <c r="G195" s="254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23"/>
      <c r="Z195" s="212"/>
      <c r="AA195" s="212"/>
      <c r="AB195" s="212"/>
      <c r="AC195" s="212"/>
      <c r="AD195" s="212"/>
      <c r="AE195" s="212"/>
      <c r="AF195" s="212"/>
      <c r="AG195" s="212" t="s">
        <v>183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33">
        <v>44</v>
      </c>
      <c r="B196" s="234" t="s">
        <v>386</v>
      </c>
      <c r="C196" s="245" t="s">
        <v>387</v>
      </c>
      <c r="D196" s="235" t="s">
        <v>257</v>
      </c>
      <c r="E196" s="236">
        <v>2</v>
      </c>
      <c r="F196" s="237"/>
      <c r="G196" s="238">
        <f>ROUND(E196*F196,2)</f>
        <v>0</v>
      </c>
      <c r="H196" s="237"/>
      <c r="I196" s="238">
        <f>ROUND(E196*H196,2)</f>
        <v>0</v>
      </c>
      <c r="J196" s="237"/>
      <c r="K196" s="238">
        <f>ROUND(E196*J196,2)</f>
        <v>0</v>
      </c>
      <c r="L196" s="238">
        <v>21</v>
      </c>
      <c r="M196" s="238">
        <f>G196*(1+L196/100)</f>
        <v>0</v>
      </c>
      <c r="N196" s="236">
        <v>0</v>
      </c>
      <c r="O196" s="236">
        <f>ROUND(E196*N196,2)</f>
        <v>0</v>
      </c>
      <c r="P196" s="236">
        <v>0</v>
      </c>
      <c r="Q196" s="236">
        <f>ROUND(E196*P196,2)</f>
        <v>0</v>
      </c>
      <c r="R196" s="238" t="s">
        <v>258</v>
      </c>
      <c r="S196" s="238" t="s">
        <v>176</v>
      </c>
      <c r="T196" s="239" t="s">
        <v>176</v>
      </c>
      <c r="U196" s="223">
        <v>0.11890000000000001</v>
      </c>
      <c r="V196" s="223">
        <f>ROUND(E196*U196,2)</f>
        <v>0.24</v>
      </c>
      <c r="W196" s="223"/>
      <c r="X196" s="223" t="s">
        <v>202</v>
      </c>
      <c r="Y196" s="223" t="s">
        <v>179</v>
      </c>
      <c r="Z196" s="212"/>
      <c r="AA196" s="212"/>
      <c r="AB196" s="212"/>
      <c r="AC196" s="212"/>
      <c r="AD196" s="212"/>
      <c r="AE196" s="212"/>
      <c r="AF196" s="212"/>
      <c r="AG196" s="212" t="s">
        <v>203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2">
      <c r="A197" s="219"/>
      <c r="B197" s="220"/>
      <c r="C197" s="259"/>
      <c r="D197" s="254"/>
      <c r="E197" s="254"/>
      <c r="F197" s="254"/>
      <c r="G197" s="254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23"/>
      <c r="Z197" s="212"/>
      <c r="AA197" s="212"/>
      <c r="AB197" s="212"/>
      <c r="AC197" s="212"/>
      <c r="AD197" s="212"/>
      <c r="AE197" s="212"/>
      <c r="AF197" s="212"/>
      <c r="AG197" s="212" t="s">
        <v>183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33">
        <v>45</v>
      </c>
      <c r="B198" s="234" t="s">
        <v>388</v>
      </c>
      <c r="C198" s="245" t="s">
        <v>389</v>
      </c>
      <c r="D198" s="235" t="s">
        <v>257</v>
      </c>
      <c r="E198" s="236">
        <v>2</v>
      </c>
      <c r="F198" s="237"/>
      <c r="G198" s="238">
        <f>ROUND(E198*F198,2)</f>
        <v>0</v>
      </c>
      <c r="H198" s="237"/>
      <c r="I198" s="238">
        <f>ROUND(E198*H198,2)</f>
        <v>0</v>
      </c>
      <c r="J198" s="237"/>
      <c r="K198" s="238">
        <f>ROUND(E198*J198,2)</f>
        <v>0</v>
      </c>
      <c r="L198" s="238">
        <v>21</v>
      </c>
      <c r="M198" s="238">
        <f>G198*(1+L198/100)</f>
        <v>0</v>
      </c>
      <c r="N198" s="236">
        <v>0</v>
      </c>
      <c r="O198" s="236">
        <f>ROUND(E198*N198,2)</f>
        <v>0</v>
      </c>
      <c r="P198" s="236">
        <v>0</v>
      </c>
      <c r="Q198" s="236">
        <f>ROUND(E198*P198,2)</f>
        <v>0</v>
      </c>
      <c r="R198" s="238" t="s">
        <v>258</v>
      </c>
      <c r="S198" s="238" t="s">
        <v>176</v>
      </c>
      <c r="T198" s="239" t="s">
        <v>176</v>
      </c>
      <c r="U198" s="223">
        <v>0.26419999999999999</v>
      </c>
      <c r="V198" s="223">
        <f>ROUND(E198*U198,2)</f>
        <v>0.53</v>
      </c>
      <c r="W198" s="223"/>
      <c r="X198" s="223" t="s">
        <v>202</v>
      </c>
      <c r="Y198" s="223" t="s">
        <v>179</v>
      </c>
      <c r="Z198" s="212"/>
      <c r="AA198" s="212"/>
      <c r="AB198" s="212"/>
      <c r="AC198" s="212"/>
      <c r="AD198" s="212"/>
      <c r="AE198" s="212"/>
      <c r="AF198" s="212"/>
      <c r="AG198" s="212" t="s">
        <v>203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19"/>
      <c r="B199" s="220"/>
      <c r="C199" s="259"/>
      <c r="D199" s="254"/>
      <c r="E199" s="254"/>
      <c r="F199" s="254"/>
      <c r="G199" s="254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23"/>
      <c r="Z199" s="212"/>
      <c r="AA199" s="212"/>
      <c r="AB199" s="212"/>
      <c r="AC199" s="212"/>
      <c r="AD199" s="212"/>
      <c r="AE199" s="212"/>
      <c r="AF199" s="212"/>
      <c r="AG199" s="212" t="s">
        <v>183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33">
        <v>46</v>
      </c>
      <c r="B200" s="234" t="s">
        <v>390</v>
      </c>
      <c r="C200" s="245" t="s">
        <v>391</v>
      </c>
      <c r="D200" s="235" t="s">
        <v>392</v>
      </c>
      <c r="E200" s="236">
        <v>1</v>
      </c>
      <c r="F200" s="237"/>
      <c r="G200" s="238">
        <f>ROUND(E200*F200,2)</f>
        <v>0</v>
      </c>
      <c r="H200" s="237"/>
      <c r="I200" s="238">
        <f>ROUND(E200*H200,2)</f>
        <v>0</v>
      </c>
      <c r="J200" s="237"/>
      <c r="K200" s="238">
        <f>ROUND(E200*J200,2)</f>
        <v>0</v>
      </c>
      <c r="L200" s="238">
        <v>21</v>
      </c>
      <c r="M200" s="238">
        <f>G200*(1+L200/100)</f>
        <v>0</v>
      </c>
      <c r="N200" s="236">
        <v>0</v>
      </c>
      <c r="O200" s="236">
        <f>ROUND(E200*N200,2)</f>
        <v>0</v>
      </c>
      <c r="P200" s="236">
        <v>0</v>
      </c>
      <c r="Q200" s="236">
        <f>ROUND(E200*P200,2)</f>
        <v>0</v>
      </c>
      <c r="R200" s="238"/>
      <c r="S200" s="238" t="s">
        <v>393</v>
      </c>
      <c r="T200" s="239" t="s">
        <v>177</v>
      </c>
      <c r="U200" s="223">
        <v>0</v>
      </c>
      <c r="V200" s="223">
        <f>ROUND(E200*U200,2)</f>
        <v>0</v>
      </c>
      <c r="W200" s="223"/>
      <c r="X200" s="223" t="s">
        <v>202</v>
      </c>
      <c r="Y200" s="223" t="s">
        <v>179</v>
      </c>
      <c r="Z200" s="212"/>
      <c r="AA200" s="212"/>
      <c r="AB200" s="212"/>
      <c r="AC200" s="212"/>
      <c r="AD200" s="212"/>
      <c r="AE200" s="212"/>
      <c r="AF200" s="212"/>
      <c r="AG200" s="212" t="s">
        <v>203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">
      <c r="A201" s="219"/>
      <c r="B201" s="220"/>
      <c r="C201" s="259"/>
      <c r="D201" s="254"/>
      <c r="E201" s="254"/>
      <c r="F201" s="254"/>
      <c r="G201" s="254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23"/>
      <c r="Z201" s="212"/>
      <c r="AA201" s="212"/>
      <c r="AB201" s="212"/>
      <c r="AC201" s="212"/>
      <c r="AD201" s="212"/>
      <c r="AE201" s="212"/>
      <c r="AF201" s="212"/>
      <c r="AG201" s="212" t="s">
        <v>183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33">
        <v>47</v>
      </c>
      <c r="B202" s="234" t="s">
        <v>394</v>
      </c>
      <c r="C202" s="245" t="s">
        <v>395</v>
      </c>
      <c r="D202" s="235" t="s">
        <v>396</v>
      </c>
      <c r="E202" s="236">
        <v>35</v>
      </c>
      <c r="F202" s="237"/>
      <c r="G202" s="238">
        <f>ROUND(E202*F202,2)</f>
        <v>0</v>
      </c>
      <c r="H202" s="237"/>
      <c r="I202" s="238">
        <f>ROUND(E202*H202,2)</f>
        <v>0</v>
      </c>
      <c r="J202" s="237"/>
      <c r="K202" s="238">
        <f>ROUND(E202*J202,2)</f>
        <v>0</v>
      </c>
      <c r="L202" s="238">
        <v>21</v>
      </c>
      <c r="M202" s="238">
        <f>G202*(1+L202/100)</f>
        <v>0</v>
      </c>
      <c r="N202" s="236">
        <v>0</v>
      </c>
      <c r="O202" s="236">
        <f>ROUND(E202*N202,2)</f>
        <v>0</v>
      </c>
      <c r="P202" s="236">
        <v>0</v>
      </c>
      <c r="Q202" s="236">
        <f>ROUND(E202*P202,2)</f>
        <v>0</v>
      </c>
      <c r="R202" s="238" t="s">
        <v>397</v>
      </c>
      <c r="S202" s="238" t="s">
        <v>176</v>
      </c>
      <c r="T202" s="239" t="s">
        <v>176</v>
      </c>
      <c r="U202" s="223">
        <v>1</v>
      </c>
      <c r="V202" s="223">
        <f>ROUND(E202*U202,2)</f>
        <v>35</v>
      </c>
      <c r="W202" s="223"/>
      <c r="X202" s="223" t="s">
        <v>398</v>
      </c>
      <c r="Y202" s="223" t="s">
        <v>179</v>
      </c>
      <c r="Z202" s="212"/>
      <c r="AA202" s="212"/>
      <c r="AB202" s="212"/>
      <c r="AC202" s="212"/>
      <c r="AD202" s="212"/>
      <c r="AE202" s="212"/>
      <c r="AF202" s="212"/>
      <c r="AG202" s="212" t="s">
        <v>399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 x14ac:dyDescent="0.2">
      <c r="A203" s="219"/>
      <c r="B203" s="220"/>
      <c r="C203" s="259"/>
      <c r="D203" s="254"/>
      <c r="E203" s="254"/>
      <c r="F203" s="254"/>
      <c r="G203" s="254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23"/>
      <c r="Z203" s="212"/>
      <c r="AA203" s="212"/>
      <c r="AB203" s="212"/>
      <c r="AC203" s="212"/>
      <c r="AD203" s="212"/>
      <c r="AE203" s="212"/>
      <c r="AF203" s="212"/>
      <c r="AG203" s="212" t="s">
        <v>183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33">
        <v>48</v>
      </c>
      <c r="B204" s="234" t="s">
        <v>400</v>
      </c>
      <c r="C204" s="245" t="s">
        <v>401</v>
      </c>
      <c r="D204" s="235" t="s">
        <v>257</v>
      </c>
      <c r="E204" s="236">
        <v>2</v>
      </c>
      <c r="F204" s="237"/>
      <c r="G204" s="238">
        <f>ROUND(E204*F204,2)</f>
        <v>0</v>
      </c>
      <c r="H204" s="237"/>
      <c r="I204" s="238">
        <f>ROUND(E204*H204,2)</f>
        <v>0</v>
      </c>
      <c r="J204" s="237"/>
      <c r="K204" s="238">
        <f>ROUND(E204*J204,2)</f>
        <v>0</v>
      </c>
      <c r="L204" s="238">
        <v>21</v>
      </c>
      <c r="M204" s="238">
        <f>G204*(1+L204/100)</f>
        <v>0</v>
      </c>
      <c r="N204" s="236">
        <v>2.5000000000000001E-3</v>
      </c>
      <c r="O204" s="236">
        <f>ROUND(E204*N204,2)</f>
        <v>0.01</v>
      </c>
      <c r="P204" s="236">
        <v>0</v>
      </c>
      <c r="Q204" s="236">
        <f>ROUND(E204*P204,2)</f>
        <v>0</v>
      </c>
      <c r="R204" s="238"/>
      <c r="S204" s="238" t="s">
        <v>393</v>
      </c>
      <c r="T204" s="239" t="s">
        <v>177</v>
      </c>
      <c r="U204" s="223">
        <v>0</v>
      </c>
      <c r="V204" s="223">
        <f>ROUND(E204*U204,2)</f>
        <v>0</v>
      </c>
      <c r="W204" s="223"/>
      <c r="X204" s="223" t="s">
        <v>282</v>
      </c>
      <c r="Y204" s="223" t="s">
        <v>179</v>
      </c>
      <c r="Z204" s="212"/>
      <c r="AA204" s="212"/>
      <c r="AB204" s="212"/>
      <c r="AC204" s="212"/>
      <c r="AD204" s="212"/>
      <c r="AE204" s="212"/>
      <c r="AF204" s="212"/>
      <c r="AG204" s="212" t="s">
        <v>283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2" x14ac:dyDescent="0.2">
      <c r="A205" s="219"/>
      <c r="B205" s="220"/>
      <c r="C205" s="259"/>
      <c r="D205" s="254"/>
      <c r="E205" s="254"/>
      <c r="F205" s="254"/>
      <c r="G205" s="254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23"/>
      <c r="Z205" s="212"/>
      <c r="AA205" s="212"/>
      <c r="AB205" s="212"/>
      <c r="AC205" s="212"/>
      <c r="AD205" s="212"/>
      <c r="AE205" s="212"/>
      <c r="AF205" s="212"/>
      <c r="AG205" s="212" t="s">
        <v>183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x14ac:dyDescent="0.2">
      <c r="A206" s="226" t="s">
        <v>171</v>
      </c>
      <c r="B206" s="227" t="s">
        <v>93</v>
      </c>
      <c r="C206" s="244" t="s">
        <v>94</v>
      </c>
      <c r="D206" s="228"/>
      <c r="E206" s="229"/>
      <c r="F206" s="230"/>
      <c r="G206" s="230">
        <f>SUMIF(AG207:AG318,"&lt;&gt;NOR",G207:G318)</f>
        <v>0</v>
      </c>
      <c r="H206" s="230"/>
      <c r="I206" s="230">
        <f>SUM(I207:I318)</f>
        <v>0</v>
      </c>
      <c r="J206" s="230"/>
      <c r="K206" s="230">
        <f>SUM(K207:K318)</f>
        <v>0</v>
      </c>
      <c r="L206" s="230"/>
      <c r="M206" s="230">
        <f>SUM(M207:M318)</f>
        <v>0</v>
      </c>
      <c r="N206" s="229"/>
      <c r="O206" s="229">
        <f>SUM(O207:O318)</f>
        <v>7.0000000000000007E-2</v>
      </c>
      <c r="P206" s="229"/>
      <c r="Q206" s="229">
        <f>SUM(Q207:Q318)</f>
        <v>16.100000000000001</v>
      </c>
      <c r="R206" s="230"/>
      <c r="S206" s="230"/>
      <c r="T206" s="231"/>
      <c r="U206" s="225"/>
      <c r="V206" s="225">
        <f>SUM(V207:V318)</f>
        <v>173.30999999999997</v>
      </c>
      <c r="W206" s="225"/>
      <c r="X206" s="225"/>
      <c r="Y206" s="225"/>
      <c r="AG206" t="s">
        <v>172</v>
      </c>
    </row>
    <row r="207" spans="1:60" ht="22.5" outlineLevel="1" x14ac:dyDescent="0.2">
      <c r="A207" s="233">
        <v>49</v>
      </c>
      <c r="B207" s="234" t="s">
        <v>402</v>
      </c>
      <c r="C207" s="245" t="s">
        <v>403</v>
      </c>
      <c r="D207" s="235" t="s">
        <v>214</v>
      </c>
      <c r="E207" s="236">
        <v>12.1</v>
      </c>
      <c r="F207" s="237"/>
      <c r="G207" s="238">
        <f>ROUND(E207*F207,2)</f>
        <v>0</v>
      </c>
      <c r="H207" s="237"/>
      <c r="I207" s="238">
        <f>ROUND(E207*H207,2)</f>
        <v>0</v>
      </c>
      <c r="J207" s="237"/>
      <c r="K207" s="238">
        <f>ROUND(E207*J207,2)</f>
        <v>0</v>
      </c>
      <c r="L207" s="238">
        <v>21</v>
      </c>
      <c r="M207" s="238">
        <f>G207*(1+L207/100)</f>
        <v>0</v>
      </c>
      <c r="N207" s="236">
        <v>0</v>
      </c>
      <c r="O207" s="236">
        <f>ROUND(E207*N207,2)</f>
        <v>0</v>
      </c>
      <c r="P207" s="236">
        <v>0</v>
      </c>
      <c r="Q207" s="236">
        <f>ROUND(E207*P207,2)</f>
        <v>0</v>
      </c>
      <c r="R207" s="238" t="s">
        <v>258</v>
      </c>
      <c r="S207" s="238" t="s">
        <v>176</v>
      </c>
      <c r="T207" s="239" t="s">
        <v>176</v>
      </c>
      <c r="U207" s="223">
        <v>4.1200000000000001E-2</v>
      </c>
      <c r="V207" s="223">
        <f>ROUND(E207*U207,2)</f>
        <v>0.5</v>
      </c>
      <c r="W207" s="223"/>
      <c r="X207" s="223" t="s">
        <v>202</v>
      </c>
      <c r="Y207" s="223" t="s">
        <v>179</v>
      </c>
      <c r="Z207" s="212"/>
      <c r="AA207" s="212"/>
      <c r="AB207" s="212"/>
      <c r="AC207" s="212"/>
      <c r="AD207" s="212"/>
      <c r="AE207" s="212"/>
      <c r="AF207" s="212"/>
      <c r="AG207" s="212" t="s">
        <v>203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2" x14ac:dyDescent="0.2">
      <c r="A208" s="219"/>
      <c r="B208" s="220"/>
      <c r="C208" s="257" t="s">
        <v>404</v>
      </c>
      <c r="D208" s="253"/>
      <c r="E208" s="253"/>
      <c r="F208" s="253"/>
      <c r="G208" s="253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23"/>
      <c r="Z208" s="212"/>
      <c r="AA208" s="212"/>
      <c r="AB208" s="212"/>
      <c r="AC208" s="212"/>
      <c r="AD208" s="212"/>
      <c r="AE208" s="212"/>
      <c r="AF208" s="212"/>
      <c r="AG208" s="212" t="s">
        <v>205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">
      <c r="A209" s="219"/>
      <c r="B209" s="220"/>
      <c r="C209" s="258" t="s">
        <v>405</v>
      </c>
      <c r="D209" s="251"/>
      <c r="E209" s="252">
        <v>12.1</v>
      </c>
      <c r="F209" s="223"/>
      <c r="G209" s="223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23"/>
      <c r="Z209" s="212"/>
      <c r="AA209" s="212"/>
      <c r="AB209" s="212"/>
      <c r="AC209" s="212"/>
      <c r="AD209" s="212"/>
      <c r="AE209" s="212"/>
      <c r="AF209" s="212"/>
      <c r="AG209" s="212" t="s">
        <v>207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">
      <c r="A210" s="219"/>
      <c r="B210" s="220"/>
      <c r="C210" s="247"/>
      <c r="D210" s="243"/>
      <c r="E210" s="243"/>
      <c r="F210" s="243"/>
      <c r="G210" s="243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23"/>
      <c r="Z210" s="212"/>
      <c r="AA210" s="212"/>
      <c r="AB210" s="212"/>
      <c r="AC210" s="212"/>
      <c r="AD210" s="212"/>
      <c r="AE210" s="212"/>
      <c r="AF210" s="212"/>
      <c r="AG210" s="212" t="s">
        <v>183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33">
        <v>50</v>
      </c>
      <c r="B211" s="234" t="s">
        <v>406</v>
      </c>
      <c r="C211" s="245" t="s">
        <v>407</v>
      </c>
      <c r="D211" s="235" t="s">
        <v>200</v>
      </c>
      <c r="E211" s="236">
        <v>26.017250000000001</v>
      </c>
      <c r="F211" s="237"/>
      <c r="G211" s="238">
        <f>ROUND(E211*F211,2)</f>
        <v>0</v>
      </c>
      <c r="H211" s="237"/>
      <c r="I211" s="238">
        <f>ROUND(E211*H211,2)</f>
        <v>0</v>
      </c>
      <c r="J211" s="237"/>
      <c r="K211" s="238">
        <f>ROUND(E211*J211,2)</f>
        <v>0</v>
      </c>
      <c r="L211" s="238">
        <v>21</v>
      </c>
      <c r="M211" s="238">
        <f>G211*(1+L211/100)</f>
        <v>0</v>
      </c>
      <c r="N211" s="236">
        <v>6.7000000000000002E-4</v>
      </c>
      <c r="O211" s="236">
        <f>ROUND(E211*N211,2)</f>
        <v>0.02</v>
      </c>
      <c r="P211" s="236">
        <v>0.31900000000000001</v>
      </c>
      <c r="Q211" s="236">
        <f>ROUND(E211*P211,2)</f>
        <v>8.3000000000000007</v>
      </c>
      <c r="R211" s="238" t="s">
        <v>408</v>
      </c>
      <c r="S211" s="238" t="s">
        <v>176</v>
      </c>
      <c r="T211" s="239" t="s">
        <v>176</v>
      </c>
      <c r="U211" s="223">
        <v>0.317</v>
      </c>
      <c r="V211" s="223">
        <f>ROUND(E211*U211,2)</f>
        <v>8.25</v>
      </c>
      <c r="W211" s="223"/>
      <c r="X211" s="223" t="s">
        <v>202</v>
      </c>
      <c r="Y211" s="223" t="s">
        <v>179</v>
      </c>
      <c r="Z211" s="212"/>
      <c r="AA211" s="212"/>
      <c r="AB211" s="212"/>
      <c r="AC211" s="212"/>
      <c r="AD211" s="212"/>
      <c r="AE211" s="212"/>
      <c r="AF211" s="212"/>
      <c r="AG211" s="212" t="s">
        <v>203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2.5" outlineLevel="2" x14ac:dyDescent="0.2">
      <c r="A212" s="219"/>
      <c r="B212" s="220"/>
      <c r="C212" s="257" t="s">
        <v>409</v>
      </c>
      <c r="D212" s="253"/>
      <c r="E212" s="253"/>
      <c r="F212" s="253"/>
      <c r="G212" s="25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23"/>
      <c r="Z212" s="212"/>
      <c r="AA212" s="212"/>
      <c r="AB212" s="212"/>
      <c r="AC212" s="212"/>
      <c r="AD212" s="212"/>
      <c r="AE212" s="212"/>
      <c r="AF212" s="212"/>
      <c r="AG212" s="212" t="s">
        <v>205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40" t="str">
        <f>C212</f>
        <v>nebo vybourání otvorů průřezové plochy přes 4 m2 v příčkách, včetně pomocného lešení o výšce podlahy do 1900 mm a pro zatížení do 1,5 kPa  (150 kg/m2),</v>
      </c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">
      <c r="A213" s="219"/>
      <c r="B213" s="220"/>
      <c r="C213" s="258" t="s">
        <v>410</v>
      </c>
      <c r="D213" s="251"/>
      <c r="E213" s="252">
        <v>7.5259999999999998</v>
      </c>
      <c r="F213" s="223"/>
      <c r="G213" s="223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23"/>
      <c r="Z213" s="212"/>
      <c r="AA213" s="212"/>
      <c r="AB213" s="212"/>
      <c r="AC213" s="212"/>
      <c r="AD213" s="212"/>
      <c r="AE213" s="212"/>
      <c r="AF213" s="212"/>
      <c r="AG213" s="212" t="s">
        <v>207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19"/>
      <c r="B214" s="220"/>
      <c r="C214" s="258" t="s">
        <v>411</v>
      </c>
      <c r="D214" s="251"/>
      <c r="E214" s="252">
        <v>30.806249999999999</v>
      </c>
      <c r="F214" s="223"/>
      <c r="G214" s="223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23"/>
      <c r="Z214" s="212"/>
      <c r="AA214" s="212"/>
      <c r="AB214" s="212"/>
      <c r="AC214" s="212"/>
      <c r="AD214" s="212"/>
      <c r="AE214" s="212"/>
      <c r="AF214" s="212"/>
      <c r="AG214" s="212" t="s">
        <v>207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3" x14ac:dyDescent="0.2">
      <c r="A215" s="219"/>
      <c r="B215" s="220"/>
      <c r="C215" s="258" t="s">
        <v>412</v>
      </c>
      <c r="D215" s="251"/>
      <c r="E215" s="252">
        <v>-12.315</v>
      </c>
      <c r="F215" s="223"/>
      <c r="G215" s="223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23"/>
      <c r="Z215" s="212"/>
      <c r="AA215" s="212"/>
      <c r="AB215" s="212"/>
      <c r="AC215" s="212"/>
      <c r="AD215" s="212"/>
      <c r="AE215" s="212"/>
      <c r="AF215" s="212"/>
      <c r="AG215" s="212" t="s">
        <v>207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">
      <c r="A216" s="219"/>
      <c r="B216" s="220"/>
      <c r="C216" s="247"/>
      <c r="D216" s="243"/>
      <c r="E216" s="243"/>
      <c r="F216" s="243"/>
      <c r="G216" s="243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23"/>
      <c r="Z216" s="212"/>
      <c r="AA216" s="212"/>
      <c r="AB216" s="212"/>
      <c r="AC216" s="212"/>
      <c r="AD216" s="212"/>
      <c r="AE216" s="212"/>
      <c r="AF216" s="212"/>
      <c r="AG216" s="212" t="s">
        <v>183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ht="22.5" outlineLevel="1" x14ac:dyDescent="0.2">
      <c r="A217" s="233">
        <v>51</v>
      </c>
      <c r="B217" s="234" t="s">
        <v>413</v>
      </c>
      <c r="C217" s="245" t="s">
        <v>414</v>
      </c>
      <c r="D217" s="235" t="s">
        <v>200</v>
      </c>
      <c r="E217" s="236">
        <v>15.96625</v>
      </c>
      <c r="F217" s="237"/>
      <c r="G217" s="238">
        <f>ROUND(E217*F217,2)</f>
        <v>0</v>
      </c>
      <c r="H217" s="237"/>
      <c r="I217" s="238">
        <f>ROUND(E217*H217,2)</f>
        <v>0</v>
      </c>
      <c r="J217" s="237"/>
      <c r="K217" s="238">
        <f>ROUND(E217*J217,2)</f>
        <v>0</v>
      </c>
      <c r="L217" s="238">
        <v>21</v>
      </c>
      <c r="M217" s="238">
        <f>G217*(1+L217/100)</f>
        <v>0</v>
      </c>
      <c r="N217" s="236">
        <v>3.3E-4</v>
      </c>
      <c r="O217" s="236">
        <f>ROUND(E217*N217,2)</f>
        <v>0.01</v>
      </c>
      <c r="P217" s="236">
        <v>2.198E-2</v>
      </c>
      <c r="Q217" s="236">
        <f>ROUND(E217*P217,2)</f>
        <v>0.35</v>
      </c>
      <c r="R217" s="238" t="s">
        <v>408</v>
      </c>
      <c r="S217" s="238" t="s">
        <v>176</v>
      </c>
      <c r="T217" s="239" t="s">
        <v>176</v>
      </c>
      <c r="U217" s="223">
        <v>0.32500000000000001</v>
      </c>
      <c r="V217" s="223">
        <f>ROUND(E217*U217,2)</f>
        <v>5.19</v>
      </c>
      <c r="W217" s="223"/>
      <c r="X217" s="223" t="s">
        <v>202</v>
      </c>
      <c r="Y217" s="223" t="s">
        <v>179</v>
      </c>
      <c r="Z217" s="212"/>
      <c r="AA217" s="212"/>
      <c r="AB217" s="212"/>
      <c r="AC217" s="212"/>
      <c r="AD217" s="212"/>
      <c r="AE217" s="212"/>
      <c r="AF217" s="212"/>
      <c r="AG217" s="212" t="s">
        <v>203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">
      <c r="A218" s="219"/>
      <c r="B218" s="220"/>
      <c r="C218" s="258" t="s">
        <v>415</v>
      </c>
      <c r="D218" s="251"/>
      <c r="E218" s="252">
        <v>15.96625</v>
      </c>
      <c r="F218" s="223"/>
      <c r="G218" s="223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23"/>
      <c r="Z218" s="212"/>
      <c r="AA218" s="212"/>
      <c r="AB218" s="212"/>
      <c r="AC218" s="212"/>
      <c r="AD218" s="212"/>
      <c r="AE218" s="212"/>
      <c r="AF218" s="212"/>
      <c r="AG218" s="212" t="s">
        <v>207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19"/>
      <c r="B219" s="220"/>
      <c r="C219" s="247"/>
      <c r="D219" s="243"/>
      <c r="E219" s="243"/>
      <c r="F219" s="243"/>
      <c r="G219" s="24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23"/>
      <c r="Z219" s="212"/>
      <c r="AA219" s="212"/>
      <c r="AB219" s="212"/>
      <c r="AC219" s="212"/>
      <c r="AD219" s="212"/>
      <c r="AE219" s="212"/>
      <c r="AF219" s="212"/>
      <c r="AG219" s="212" t="s">
        <v>183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ht="33.75" outlineLevel="1" x14ac:dyDescent="0.2">
      <c r="A220" s="233">
        <v>52</v>
      </c>
      <c r="B220" s="234" t="s">
        <v>416</v>
      </c>
      <c r="C220" s="245" t="s">
        <v>417</v>
      </c>
      <c r="D220" s="235" t="s">
        <v>200</v>
      </c>
      <c r="E220" s="236">
        <v>4.1500000000000004</v>
      </c>
      <c r="F220" s="237"/>
      <c r="G220" s="238">
        <f>ROUND(E220*F220,2)</f>
        <v>0</v>
      </c>
      <c r="H220" s="237"/>
      <c r="I220" s="238">
        <f>ROUND(E220*H220,2)</f>
        <v>0</v>
      </c>
      <c r="J220" s="237"/>
      <c r="K220" s="238">
        <f>ROUND(E220*J220,2)</f>
        <v>0</v>
      </c>
      <c r="L220" s="238">
        <v>21</v>
      </c>
      <c r="M220" s="238">
        <f>G220*(1+L220/100)</f>
        <v>0</v>
      </c>
      <c r="N220" s="236">
        <v>3.3E-4</v>
      </c>
      <c r="O220" s="236">
        <f>ROUND(E220*N220,2)</f>
        <v>0</v>
      </c>
      <c r="P220" s="236">
        <v>1.223E-2</v>
      </c>
      <c r="Q220" s="236">
        <f>ROUND(E220*P220,2)</f>
        <v>0.05</v>
      </c>
      <c r="R220" s="238" t="s">
        <v>408</v>
      </c>
      <c r="S220" s="238" t="s">
        <v>176</v>
      </c>
      <c r="T220" s="239" t="s">
        <v>176</v>
      </c>
      <c r="U220" s="223">
        <v>0.26800000000000002</v>
      </c>
      <c r="V220" s="223">
        <f>ROUND(E220*U220,2)</f>
        <v>1.1100000000000001</v>
      </c>
      <c r="W220" s="223"/>
      <c r="X220" s="223" t="s">
        <v>202</v>
      </c>
      <c r="Y220" s="223" t="s">
        <v>179</v>
      </c>
      <c r="Z220" s="212"/>
      <c r="AA220" s="212"/>
      <c r="AB220" s="212"/>
      <c r="AC220" s="212"/>
      <c r="AD220" s="212"/>
      <c r="AE220" s="212"/>
      <c r="AF220" s="212"/>
      <c r="AG220" s="212" t="s">
        <v>203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2" x14ac:dyDescent="0.2">
      <c r="A221" s="219"/>
      <c r="B221" s="220"/>
      <c r="C221" s="258" t="s">
        <v>418</v>
      </c>
      <c r="D221" s="251"/>
      <c r="E221" s="252">
        <v>4.1500000000000004</v>
      </c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23"/>
      <c r="Z221" s="212"/>
      <c r="AA221" s="212"/>
      <c r="AB221" s="212"/>
      <c r="AC221" s="212"/>
      <c r="AD221" s="212"/>
      <c r="AE221" s="212"/>
      <c r="AF221" s="212"/>
      <c r="AG221" s="212" t="s">
        <v>207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2" x14ac:dyDescent="0.2">
      <c r="A222" s="219"/>
      <c r="B222" s="220"/>
      <c r="C222" s="247"/>
      <c r="D222" s="243"/>
      <c r="E222" s="243"/>
      <c r="F222" s="243"/>
      <c r="G222" s="24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23"/>
      <c r="Z222" s="212"/>
      <c r="AA222" s="212"/>
      <c r="AB222" s="212"/>
      <c r="AC222" s="212"/>
      <c r="AD222" s="212"/>
      <c r="AE222" s="212"/>
      <c r="AF222" s="212"/>
      <c r="AG222" s="212" t="s">
        <v>183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ht="22.5" outlineLevel="1" x14ac:dyDescent="0.2">
      <c r="A223" s="233">
        <v>53</v>
      </c>
      <c r="B223" s="234" t="s">
        <v>419</v>
      </c>
      <c r="C223" s="245" t="s">
        <v>420</v>
      </c>
      <c r="D223" s="235" t="s">
        <v>200</v>
      </c>
      <c r="E223" s="236">
        <v>126.05</v>
      </c>
      <c r="F223" s="237"/>
      <c r="G223" s="238">
        <f>ROUND(E223*F223,2)</f>
        <v>0</v>
      </c>
      <c r="H223" s="237"/>
      <c r="I223" s="238">
        <f>ROUND(E223*H223,2)</f>
        <v>0</v>
      </c>
      <c r="J223" s="237"/>
      <c r="K223" s="238">
        <f>ROUND(E223*J223,2)</f>
        <v>0</v>
      </c>
      <c r="L223" s="238">
        <v>21</v>
      </c>
      <c r="M223" s="238">
        <f>G223*(1+L223/100)</f>
        <v>0</v>
      </c>
      <c r="N223" s="236">
        <v>3.3E-4</v>
      </c>
      <c r="O223" s="236">
        <f>ROUND(E223*N223,2)</f>
        <v>0.04</v>
      </c>
      <c r="P223" s="236">
        <v>1.183E-2</v>
      </c>
      <c r="Q223" s="236">
        <f>ROUND(E223*P223,2)</f>
        <v>1.49</v>
      </c>
      <c r="R223" s="238" t="s">
        <v>408</v>
      </c>
      <c r="S223" s="238" t="s">
        <v>176</v>
      </c>
      <c r="T223" s="239" t="s">
        <v>176</v>
      </c>
      <c r="U223" s="223">
        <v>0.34599999999999997</v>
      </c>
      <c r="V223" s="223">
        <f>ROUND(E223*U223,2)</f>
        <v>43.61</v>
      </c>
      <c r="W223" s="223"/>
      <c r="X223" s="223" t="s">
        <v>202</v>
      </c>
      <c r="Y223" s="223" t="s">
        <v>221</v>
      </c>
      <c r="Z223" s="212"/>
      <c r="AA223" s="212"/>
      <c r="AB223" s="212"/>
      <c r="AC223" s="212"/>
      <c r="AD223" s="212"/>
      <c r="AE223" s="212"/>
      <c r="AF223" s="212"/>
      <c r="AG223" s="212" t="s">
        <v>203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2">
      <c r="A224" s="219"/>
      <c r="B224" s="220"/>
      <c r="C224" s="258" t="s">
        <v>421</v>
      </c>
      <c r="D224" s="251"/>
      <c r="E224" s="252">
        <v>67.3</v>
      </c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23"/>
      <c r="Z224" s="212"/>
      <c r="AA224" s="212"/>
      <c r="AB224" s="212"/>
      <c r="AC224" s="212"/>
      <c r="AD224" s="212"/>
      <c r="AE224" s="212"/>
      <c r="AF224" s="212"/>
      <c r="AG224" s="212" t="s">
        <v>207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">
      <c r="A225" s="219"/>
      <c r="B225" s="220"/>
      <c r="C225" s="258" t="s">
        <v>422</v>
      </c>
      <c r="D225" s="251"/>
      <c r="E225" s="252">
        <v>7.25</v>
      </c>
      <c r="F225" s="223"/>
      <c r="G225" s="223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23"/>
      <c r="Z225" s="212"/>
      <c r="AA225" s="212"/>
      <c r="AB225" s="212"/>
      <c r="AC225" s="212"/>
      <c r="AD225" s="212"/>
      <c r="AE225" s="212"/>
      <c r="AF225" s="212"/>
      <c r="AG225" s="212" t="s">
        <v>207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">
      <c r="A226" s="219"/>
      <c r="B226" s="220"/>
      <c r="C226" s="258" t="s">
        <v>423</v>
      </c>
      <c r="D226" s="251"/>
      <c r="E226" s="252">
        <v>14.3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23"/>
      <c r="Z226" s="212"/>
      <c r="AA226" s="212"/>
      <c r="AB226" s="212"/>
      <c r="AC226" s="212"/>
      <c r="AD226" s="212"/>
      <c r="AE226" s="212"/>
      <c r="AF226" s="212"/>
      <c r="AG226" s="212" t="s">
        <v>207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">
      <c r="A227" s="219"/>
      <c r="B227" s="220"/>
      <c r="C227" s="258" t="s">
        <v>424</v>
      </c>
      <c r="D227" s="251"/>
      <c r="E227" s="252">
        <v>13.65</v>
      </c>
      <c r="F227" s="223"/>
      <c r="G227" s="223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23"/>
      <c r="Z227" s="212"/>
      <c r="AA227" s="212"/>
      <c r="AB227" s="212"/>
      <c r="AC227" s="212"/>
      <c r="AD227" s="212"/>
      <c r="AE227" s="212"/>
      <c r="AF227" s="212"/>
      <c r="AG227" s="212" t="s">
        <v>207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">
      <c r="A228" s="219"/>
      <c r="B228" s="220"/>
      <c r="C228" s="258" t="s">
        <v>425</v>
      </c>
      <c r="D228" s="251"/>
      <c r="E228" s="252">
        <v>23.55</v>
      </c>
      <c r="F228" s="223"/>
      <c r="G228" s="22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23"/>
      <c r="Z228" s="212"/>
      <c r="AA228" s="212"/>
      <c r="AB228" s="212"/>
      <c r="AC228" s="212"/>
      <c r="AD228" s="212"/>
      <c r="AE228" s="212"/>
      <c r="AF228" s="212"/>
      <c r="AG228" s="212" t="s">
        <v>207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2" x14ac:dyDescent="0.2">
      <c r="A229" s="219"/>
      <c r="B229" s="220"/>
      <c r="C229" s="247"/>
      <c r="D229" s="243"/>
      <c r="E229" s="243"/>
      <c r="F229" s="243"/>
      <c r="G229" s="243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23"/>
      <c r="Z229" s="212"/>
      <c r="AA229" s="212"/>
      <c r="AB229" s="212"/>
      <c r="AC229" s="212"/>
      <c r="AD229" s="212"/>
      <c r="AE229" s="212"/>
      <c r="AF229" s="212"/>
      <c r="AG229" s="212" t="s">
        <v>183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33">
        <v>54</v>
      </c>
      <c r="B230" s="234" t="s">
        <v>426</v>
      </c>
      <c r="C230" s="245" t="s">
        <v>427</v>
      </c>
      <c r="D230" s="235" t="s">
        <v>200</v>
      </c>
      <c r="E230" s="236">
        <v>83.65</v>
      </c>
      <c r="F230" s="237"/>
      <c r="G230" s="238">
        <f>ROUND(E230*F230,2)</f>
        <v>0</v>
      </c>
      <c r="H230" s="237"/>
      <c r="I230" s="238">
        <f>ROUND(E230*H230,2)</f>
        <v>0</v>
      </c>
      <c r="J230" s="237"/>
      <c r="K230" s="238">
        <f>ROUND(E230*J230,2)</f>
        <v>0</v>
      </c>
      <c r="L230" s="238">
        <v>21</v>
      </c>
      <c r="M230" s="238">
        <f>G230*(1+L230/100)</f>
        <v>0</v>
      </c>
      <c r="N230" s="236">
        <v>0</v>
      </c>
      <c r="O230" s="236">
        <f>ROUND(E230*N230,2)</f>
        <v>0</v>
      </c>
      <c r="P230" s="236">
        <v>1.26E-2</v>
      </c>
      <c r="Q230" s="236">
        <f>ROUND(E230*P230,2)</f>
        <v>1.05</v>
      </c>
      <c r="R230" s="238" t="s">
        <v>408</v>
      </c>
      <c r="S230" s="238" t="s">
        <v>176</v>
      </c>
      <c r="T230" s="239" t="s">
        <v>176</v>
      </c>
      <c r="U230" s="223">
        <v>0.33</v>
      </c>
      <c r="V230" s="223">
        <f>ROUND(E230*U230,2)</f>
        <v>27.6</v>
      </c>
      <c r="W230" s="223"/>
      <c r="X230" s="223" t="s">
        <v>202</v>
      </c>
      <c r="Y230" s="223" t="s">
        <v>179</v>
      </c>
      <c r="Z230" s="212"/>
      <c r="AA230" s="212"/>
      <c r="AB230" s="212"/>
      <c r="AC230" s="212"/>
      <c r="AD230" s="212"/>
      <c r="AE230" s="212"/>
      <c r="AF230" s="212"/>
      <c r="AG230" s="212" t="s">
        <v>203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">
      <c r="A231" s="219"/>
      <c r="B231" s="220"/>
      <c r="C231" s="258" t="s">
        <v>428</v>
      </c>
      <c r="D231" s="251"/>
      <c r="E231" s="252">
        <v>24.9</v>
      </c>
      <c r="F231" s="223"/>
      <c r="G231" s="223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23"/>
      <c r="Z231" s="212"/>
      <c r="AA231" s="212"/>
      <c r="AB231" s="212"/>
      <c r="AC231" s="212"/>
      <c r="AD231" s="212"/>
      <c r="AE231" s="212"/>
      <c r="AF231" s="212"/>
      <c r="AG231" s="212" t="s">
        <v>207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">
      <c r="A232" s="219"/>
      <c r="B232" s="220"/>
      <c r="C232" s="258" t="s">
        <v>422</v>
      </c>
      <c r="D232" s="251"/>
      <c r="E232" s="252">
        <v>7.25</v>
      </c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23"/>
      <c r="Z232" s="212"/>
      <c r="AA232" s="212"/>
      <c r="AB232" s="212"/>
      <c r="AC232" s="212"/>
      <c r="AD232" s="212"/>
      <c r="AE232" s="212"/>
      <c r="AF232" s="212"/>
      <c r="AG232" s="212" t="s">
        <v>207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">
      <c r="A233" s="219"/>
      <c r="B233" s="220"/>
      <c r="C233" s="258" t="s">
        <v>423</v>
      </c>
      <c r="D233" s="251"/>
      <c r="E233" s="252">
        <v>14.3</v>
      </c>
      <c r="F233" s="223"/>
      <c r="G233" s="223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23"/>
      <c r="Z233" s="212"/>
      <c r="AA233" s="212"/>
      <c r="AB233" s="212"/>
      <c r="AC233" s="212"/>
      <c r="AD233" s="212"/>
      <c r="AE233" s="212"/>
      <c r="AF233" s="212"/>
      <c r="AG233" s="212" t="s">
        <v>207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3" x14ac:dyDescent="0.2">
      <c r="A234" s="219"/>
      <c r="B234" s="220"/>
      <c r="C234" s="258" t="s">
        <v>424</v>
      </c>
      <c r="D234" s="251"/>
      <c r="E234" s="252">
        <v>13.65</v>
      </c>
      <c r="F234" s="223"/>
      <c r="G234" s="223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23"/>
      <c r="Z234" s="212"/>
      <c r="AA234" s="212"/>
      <c r="AB234" s="212"/>
      <c r="AC234" s="212"/>
      <c r="AD234" s="212"/>
      <c r="AE234" s="212"/>
      <c r="AF234" s="212"/>
      <c r="AG234" s="212" t="s">
        <v>207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2">
      <c r="A235" s="219"/>
      <c r="B235" s="220"/>
      <c r="C235" s="258" t="s">
        <v>425</v>
      </c>
      <c r="D235" s="251"/>
      <c r="E235" s="252">
        <v>23.55</v>
      </c>
      <c r="F235" s="223"/>
      <c r="G235" s="223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23"/>
      <c r="Z235" s="212"/>
      <c r="AA235" s="212"/>
      <c r="AB235" s="212"/>
      <c r="AC235" s="212"/>
      <c r="AD235" s="212"/>
      <c r="AE235" s="212"/>
      <c r="AF235" s="212"/>
      <c r="AG235" s="212" t="s">
        <v>207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2">
      <c r="A236" s="219"/>
      <c r="B236" s="220"/>
      <c r="C236" s="247"/>
      <c r="D236" s="243"/>
      <c r="E236" s="243"/>
      <c r="F236" s="243"/>
      <c r="G236" s="243"/>
      <c r="H236" s="223"/>
      <c r="I236" s="223"/>
      <c r="J236" s="223"/>
      <c r="K236" s="223"/>
      <c r="L236" s="223"/>
      <c r="M236" s="223"/>
      <c r="N236" s="222"/>
      <c r="O236" s="222"/>
      <c r="P236" s="222"/>
      <c r="Q236" s="222"/>
      <c r="R236" s="223"/>
      <c r="S236" s="223"/>
      <c r="T236" s="223"/>
      <c r="U236" s="223"/>
      <c r="V236" s="223"/>
      <c r="W236" s="223"/>
      <c r="X236" s="223"/>
      <c r="Y236" s="223"/>
      <c r="Z236" s="212"/>
      <c r="AA236" s="212"/>
      <c r="AB236" s="212"/>
      <c r="AC236" s="212"/>
      <c r="AD236" s="212"/>
      <c r="AE236" s="212"/>
      <c r="AF236" s="212"/>
      <c r="AG236" s="212" t="s">
        <v>183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33">
        <v>55</v>
      </c>
      <c r="B237" s="234" t="s">
        <v>429</v>
      </c>
      <c r="C237" s="245" t="s">
        <v>430</v>
      </c>
      <c r="D237" s="235" t="s">
        <v>200</v>
      </c>
      <c r="E237" s="236">
        <v>74.650000000000006</v>
      </c>
      <c r="F237" s="237"/>
      <c r="G237" s="238">
        <f>ROUND(E237*F237,2)</f>
        <v>0</v>
      </c>
      <c r="H237" s="237"/>
      <c r="I237" s="238">
        <f>ROUND(E237*H237,2)</f>
        <v>0</v>
      </c>
      <c r="J237" s="237"/>
      <c r="K237" s="238">
        <f>ROUND(E237*J237,2)</f>
        <v>0</v>
      </c>
      <c r="L237" s="238">
        <v>21</v>
      </c>
      <c r="M237" s="238">
        <f>G237*(1+L237/100)</f>
        <v>0</v>
      </c>
      <c r="N237" s="236">
        <v>0</v>
      </c>
      <c r="O237" s="236">
        <f>ROUND(E237*N237,2)</f>
        <v>0</v>
      </c>
      <c r="P237" s="236">
        <v>0.02</v>
      </c>
      <c r="Q237" s="236">
        <f>ROUND(E237*P237,2)</f>
        <v>1.49</v>
      </c>
      <c r="R237" s="238" t="s">
        <v>408</v>
      </c>
      <c r="S237" s="238" t="s">
        <v>176</v>
      </c>
      <c r="T237" s="239" t="s">
        <v>176</v>
      </c>
      <c r="U237" s="223">
        <v>0.15</v>
      </c>
      <c r="V237" s="223">
        <f>ROUND(E237*U237,2)</f>
        <v>11.2</v>
      </c>
      <c r="W237" s="223"/>
      <c r="X237" s="223" t="s">
        <v>202</v>
      </c>
      <c r="Y237" s="223" t="s">
        <v>179</v>
      </c>
      <c r="Z237" s="212"/>
      <c r="AA237" s="212"/>
      <c r="AB237" s="212"/>
      <c r="AC237" s="212"/>
      <c r="AD237" s="212"/>
      <c r="AE237" s="212"/>
      <c r="AF237" s="212"/>
      <c r="AG237" s="212" t="s">
        <v>203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">
      <c r="A238" s="219"/>
      <c r="B238" s="220"/>
      <c r="C238" s="257" t="s">
        <v>431</v>
      </c>
      <c r="D238" s="253"/>
      <c r="E238" s="253"/>
      <c r="F238" s="253"/>
      <c r="G238" s="253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23"/>
      <c r="Z238" s="212"/>
      <c r="AA238" s="212"/>
      <c r="AB238" s="212"/>
      <c r="AC238" s="212"/>
      <c r="AD238" s="212"/>
      <c r="AE238" s="212"/>
      <c r="AF238" s="212"/>
      <c r="AG238" s="212" t="s">
        <v>205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2" x14ac:dyDescent="0.2">
      <c r="A239" s="219"/>
      <c r="B239" s="220"/>
      <c r="C239" s="258" t="s">
        <v>432</v>
      </c>
      <c r="D239" s="251"/>
      <c r="E239" s="252">
        <v>15.9</v>
      </c>
      <c r="F239" s="223"/>
      <c r="G239" s="223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23"/>
      <c r="Z239" s="212"/>
      <c r="AA239" s="212"/>
      <c r="AB239" s="212"/>
      <c r="AC239" s="212"/>
      <c r="AD239" s="212"/>
      <c r="AE239" s="212"/>
      <c r="AF239" s="212"/>
      <c r="AG239" s="212" t="s">
        <v>207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">
      <c r="A240" s="219"/>
      <c r="B240" s="220"/>
      <c r="C240" s="258" t="s">
        <v>422</v>
      </c>
      <c r="D240" s="251"/>
      <c r="E240" s="252">
        <v>7.25</v>
      </c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23"/>
      <c r="Z240" s="212"/>
      <c r="AA240" s="212"/>
      <c r="AB240" s="212"/>
      <c r="AC240" s="212"/>
      <c r="AD240" s="212"/>
      <c r="AE240" s="212"/>
      <c r="AF240" s="212"/>
      <c r="AG240" s="212" t="s">
        <v>207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2">
      <c r="A241" s="219"/>
      <c r="B241" s="220"/>
      <c r="C241" s="258" t="s">
        <v>423</v>
      </c>
      <c r="D241" s="251"/>
      <c r="E241" s="252">
        <v>14.3</v>
      </c>
      <c r="F241" s="223"/>
      <c r="G241" s="223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23"/>
      <c r="Z241" s="212"/>
      <c r="AA241" s="212"/>
      <c r="AB241" s="212"/>
      <c r="AC241" s="212"/>
      <c r="AD241" s="212"/>
      <c r="AE241" s="212"/>
      <c r="AF241" s="212"/>
      <c r="AG241" s="212" t="s">
        <v>207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3" x14ac:dyDescent="0.2">
      <c r="A242" s="219"/>
      <c r="B242" s="220"/>
      <c r="C242" s="258" t="s">
        <v>424</v>
      </c>
      <c r="D242" s="251"/>
      <c r="E242" s="252">
        <v>13.65</v>
      </c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23"/>
      <c r="Z242" s="212"/>
      <c r="AA242" s="212"/>
      <c r="AB242" s="212"/>
      <c r="AC242" s="212"/>
      <c r="AD242" s="212"/>
      <c r="AE242" s="212"/>
      <c r="AF242" s="212"/>
      <c r="AG242" s="212" t="s">
        <v>207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3" x14ac:dyDescent="0.2">
      <c r="A243" s="219"/>
      <c r="B243" s="220"/>
      <c r="C243" s="258" t="s">
        <v>425</v>
      </c>
      <c r="D243" s="251"/>
      <c r="E243" s="252">
        <v>23.55</v>
      </c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23"/>
      <c r="Z243" s="212"/>
      <c r="AA243" s="212"/>
      <c r="AB243" s="212"/>
      <c r="AC243" s="212"/>
      <c r="AD243" s="212"/>
      <c r="AE243" s="212"/>
      <c r="AF243" s="212"/>
      <c r="AG243" s="212" t="s">
        <v>207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">
      <c r="A244" s="219"/>
      <c r="B244" s="220"/>
      <c r="C244" s="247"/>
      <c r="D244" s="243"/>
      <c r="E244" s="243"/>
      <c r="F244" s="243"/>
      <c r="G244" s="243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23"/>
      <c r="Z244" s="212"/>
      <c r="AA244" s="212"/>
      <c r="AB244" s="212"/>
      <c r="AC244" s="212"/>
      <c r="AD244" s="212"/>
      <c r="AE244" s="212"/>
      <c r="AF244" s="212"/>
      <c r="AG244" s="212" t="s">
        <v>183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33">
        <v>56</v>
      </c>
      <c r="B245" s="234" t="s">
        <v>433</v>
      </c>
      <c r="C245" s="245" t="s">
        <v>434</v>
      </c>
      <c r="D245" s="235" t="s">
        <v>214</v>
      </c>
      <c r="E245" s="236">
        <v>52.15</v>
      </c>
      <c r="F245" s="237"/>
      <c r="G245" s="238">
        <f>ROUND(E245*F245,2)</f>
        <v>0</v>
      </c>
      <c r="H245" s="237"/>
      <c r="I245" s="238">
        <f>ROUND(E245*H245,2)</f>
        <v>0</v>
      </c>
      <c r="J245" s="237"/>
      <c r="K245" s="238">
        <f>ROUND(E245*J245,2)</f>
        <v>0</v>
      </c>
      <c r="L245" s="238">
        <v>21</v>
      </c>
      <c r="M245" s="238">
        <f>G245*(1+L245/100)</f>
        <v>0</v>
      </c>
      <c r="N245" s="236">
        <v>0</v>
      </c>
      <c r="O245" s="236">
        <f>ROUND(E245*N245,2)</f>
        <v>0</v>
      </c>
      <c r="P245" s="236">
        <v>4.0000000000000002E-4</v>
      </c>
      <c r="Q245" s="236">
        <f>ROUND(E245*P245,2)</f>
        <v>0.02</v>
      </c>
      <c r="R245" s="238" t="s">
        <v>408</v>
      </c>
      <c r="S245" s="238" t="s">
        <v>176</v>
      </c>
      <c r="T245" s="239" t="s">
        <v>176</v>
      </c>
      <c r="U245" s="223">
        <v>7.0000000000000007E-2</v>
      </c>
      <c r="V245" s="223">
        <f>ROUND(E245*U245,2)</f>
        <v>3.65</v>
      </c>
      <c r="W245" s="223"/>
      <c r="X245" s="223" t="s">
        <v>202</v>
      </c>
      <c r="Y245" s="223" t="s">
        <v>179</v>
      </c>
      <c r="Z245" s="212"/>
      <c r="AA245" s="212"/>
      <c r="AB245" s="212"/>
      <c r="AC245" s="212"/>
      <c r="AD245" s="212"/>
      <c r="AE245" s="212"/>
      <c r="AF245" s="212"/>
      <c r="AG245" s="212" t="s">
        <v>203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">
      <c r="A246" s="219"/>
      <c r="B246" s="220"/>
      <c r="C246" s="257" t="s">
        <v>431</v>
      </c>
      <c r="D246" s="253"/>
      <c r="E246" s="253"/>
      <c r="F246" s="253"/>
      <c r="G246" s="253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23"/>
      <c r="Z246" s="212"/>
      <c r="AA246" s="212"/>
      <c r="AB246" s="212"/>
      <c r="AC246" s="212"/>
      <c r="AD246" s="212"/>
      <c r="AE246" s="212"/>
      <c r="AF246" s="212"/>
      <c r="AG246" s="212" t="s">
        <v>205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">
      <c r="A247" s="219"/>
      <c r="B247" s="220"/>
      <c r="C247" s="258" t="s">
        <v>435</v>
      </c>
      <c r="D247" s="251"/>
      <c r="E247" s="252">
        <v>52.15</v>
      </c>
      <c r="F247" s="223"/>
      <c r="G247" s="223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23"/>
      <c r="Z247" s="212"/>
      <c r="AA247" s="212"/>
      <c r="AB247" s="212"/>
      <c r="AC247" s="212"/>
      <c r="AD247" s="212"/>
      <c r="AE247" s="212"/>
      <c r="AF247" s="212"/>
      <c r="AG247" s="212" t="s">
        <v>207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2" x14ac:dyDescent="0.2">
      <c r="A248" s="219"/>
      <c r="B248" s="220"/>
      <c r="C248" s="247"/>
      <c r="D248" s="243"/>
      <c r="E248" s="243"/>
      <c r="F248" s="243"/>
      <c r="G248" s="243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23"/>
      <c r="Z248" s="212"/>
      <c r="AA248" s="212"/>
      <c r="AB248" s="212"/>
      <c r="AC248" s="212"/>
      <c r="AD248" s="212"/>
      <c r="AE248" s="212"/>
      <c r="AF248" s="212"/>
      <c r="AG248" s="212" t="s">
        <v>183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3">
        <v>57</v>
      </c>
      <c r="B249" s="234" t="s">
        <v>436</v>
      </c>
      <c r="C249" s="245" t="s">
        <v>437</v>
      </c>
      <c r="D249" s="235" t="s">
        <v>257</v>
      </c>
      <c r="E249" s="236">
        <v>1</v>
      </c>
      <c r="F249" s="237"/>
      <c r="G249" s="238">
        <f>ROUND(E249*F249,2)</f>
        <v>0</v>
      </c>
      <c r="H249" s="237"/>
      <c r="I249" s="238">
        <f>ROUND(E249*H249,2)</f>
        <v>0</v>
      </c>
      <c r="J249" s="237"/>
      <c r="K249" s="238">
        <f>ROUND(E249*J249,2)</f>
        <v>0</v>
      </c>
      <c r="L249" s="238">
        <v>21</v>
      </c>
      <c r="M249" s="238">
        <f>G249*(1+L249/100)</f>
        <v>0</v>
      </c>
      <c r="N249" s="236">
        <v>0</v>
      </c>
      <c r="O249" s="236">
        <f>ROUND(E249*N249,2)</f>
        <v>0</v>
      </c>
      <c r="P249" s="236">
        <v>0</v>
      </c>
      <c r="Q249" s="236">
        <f>ROUND(E249*P249,2)</f>
        <v>0</v>
      </c>
      <c r="R249" s="238" t="s">
        <v>408</v>
      </c>
      <c r="S249" s="238" t="s">
        <v>176</v>
      </c>
      <c r="T249" s="239" t="s">
        <v>176</v>
      </c>
      <c r="U249" s="223">
        <v>0.05</v>
      </c>
      <c r="V249" s="223">
        <f>ROUND(E249*U249,2)</f>
        <v>0.05</v>
      </c>
      <c r="W249" s="223"/>
      <c r="X249" s="223" t="s">
        <v>202</v>
      </c>
      <c r="Y249" s="223" t="s">
        <v>179</v>
      </c>
      <c r="Z249" s="212"/>
      <c r="AA249" s="212"/>
      <c r="AB249" s="212"/>
      <c r="AC249" s="212"/>
      <c r="AD249" s="212"/>
      <c r="AE249" s="212"/>
      <c r="AF249" s="212"/>
      <c r="AG249" s="212" t="s">
        <v>203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">
      <c r="A250" s="219"/>
      <c r="B250" s="220"/>
      <c r="C250" s="257" t="s">
        <v>438</v>
      </c>
      <c r="D250" s="253"/>
      <c r="E250" s="253"/>
      <c r="F250" s="253"/>
      <c r="G250" s="253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23"/>
      <c r="Z250" s="212"/>
      <c r="AA250" s="212"/>
      <c r="AB250" s="212"/>
      <c r="AC250" s="212"/>
      <c r="AD250" s="212"/>
      <c r="AE250" s="212"/>
      <c r="AF250" s="212"/>
      <c r="AG250" s="212" t="s">
        <v>205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2" x14ac:dyDescent="0.2">
      <c r="A251" s="219"/>
      <c r="B251" s="220"/>
      <c r="C251" s="258" t="s">
        <v>439</v>
      </c>
      <c r="D251" s="251"/>
      <c r="E251" s="252">
        <v>1</v>
      </c>
      <c r="F251" s="223"/>
      <c r="G251" s="223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23"/>
      <c r="Z251" s="212"/>
      <c r="AA251" s="212"/>
      <c r="AB251" s="212"/>
      <c r="AC251" s="212"/>
      <c r="AD251" s="212"/>
      <c r="AE251" s="212"/>
      <c r="AF251" s="212"/>
      <c r="AG251" s="212" t="s">
        <v>207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2" x14ac:dyDescent="0.2">
      <c r="A252" s="219"/>
      <c r="B252" s="220"/>
      <c r="C252" s="247"/>
      <c r="D252" s="243"/>
      <c r="E252" s="243"/>
      <c r="F252" s="243"/>
      <c r="G252" s="243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23"/>
      <c r="Z252" s="212"/>
      <c r="AA252" s="212"/>
      <c r="AB252" s="212"/>
      <c r="AC252" s="212"/>
      <c r="AD252" s="212"/>
      <c r="AE252" s="212"/>
      <c r="AF252" s="212"/>
      <c r="AG252" s="212" t="s">
        <v>183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33">
        <v>58</v>
      </c>
      <c r="B253" s="234" t="s">
        <v>440</v>
      </c>
      <c r="C253" s="245" t="s">
        <v>441</v>
      </c>
      <c r="D253" s="235" t="s">
        <v>257</v>
      </c>
      <c r="E253" s="236">
        <v>3</v>
      </c>
      <c r="F253" s="237"/>
      <c r="G253" s="238">
        <f>ROUND(E253*F253,2)</f>
        <v>0</v>
      </c>
      <c r="H253" s="237"/>
      <c r="I253" s="238">
        <f>ROUND(E253*H253,2)</f>
        <v>0</v>
      </c>
      <c r="J253" s="237"/>
      <c r="K253" s="238">
        <f>ROUND(E253*J253,2)</f>
        <v>0</v>
      </c>
      <c r="L253" s="238">
        <v>21</v>
      </c>
      <c r="M253" s="238">
        <f>G253*(1+L253/100)</f>
        <v>0</v>
      </c>
      <c r="N253" s="236">
        <v>0</v>
      </c>
      <c r="O253" s="236">
        <f>ROUND(E253*N253,2)</f>
        <v>0</v>
      </c>
      <c r="P253" s="236">
        <v>0</v>
      </c>
      <c r="Q253" s="236">
        <f>ROUND(E253*P253,2)</f>
        <v>0</v>
      </c>
      <c r="R253" s="238" t="s">
        <v>408</v>
      </c>
      <c r="S253" s="238" t="s">
        <v>176</v>
      </c>
      <c r="T253" s="239" t="s">
        <v>176</v>
      </c>
      <c r="U253" s="223">
        <v>0.08</v>
      </c>
      <c r="V253" s="223">
        <f>ROUND(E253*U253,2)</f>
        <v>0.24</v>
      </c>
      <c r="W253" s="223"/>
      <c r="X253" s="223" t="s">
        <v>202</v>
      </c>
      <c r="Y253" s="223" t="s">
        <v>179</v>
      </c>
      <c r="Z253" s="212"/>
      <c r="AA253" s="212"/>
      <c r="AB253" s="212"/>
      <c r="AC253" s="212"/>
      <c r="AD253" s="212"/>
      <c r="AE253" s="212"/>
      <c r="AF253" s="212"/>
      <c r="AG253" s="212" t="s">
        <v>203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2" x14ac:dyDescent="0.2">
      <c r="A254" s="219"/>
      <c r="B254" s="220"/>
      <c r="C254" s="257" t="s">
        <v>442</v>
      </c>
      <c r="D254" s="253"/>
      <c r="E254" s="253"/>
      <c r="F254" s="253"/>
      <c r="G254" s="253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23"/>
      <c r="Z254" s="212"/>
      <c r="AA254" s="212"/>
      <c r="AB254" s="212"/>
      <c r="AC254" s="212"/>
      <c r="AD254" s="212"/>
      <c r="AE254" s="212"/>
      <c r="AF254" s="212"/>
      <c r="AG254" s="212" t="s">
        <v>205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2" x14ac:dyDescent="0.2">
      <c r="A255" s="219"/>
      <c r="B255" s="220"/>
      <c r="C255" s="258" t="s">
        <v>443</v>
      </c>
      <c r="D255" s="251"/>
      <c r="E255" s="252">
        <v>2</v>
      </c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23"/>
      <c r="Z255" s="212"/>
      <c r="AA255" s="212"/>
      <c r="AB255" s="212"/>
      <c r="AC255" s="212"/>
      <c r="AD255" s="212"/>
      <c r="AE255" s="212"/>
      <c r="AF255" s="212"/>
      <c r="AG255" s="212" t="s">
        <v>207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3" x14ac:dyDescent="0.2">
      <c r="A256" s="219"/>
      <c r="B256" s="220"/>
      <c r="C256" s="258" t="s">
        <v>444</v>
      </c>
      <c r="D256" s="251"/>
      <c r="E256" s="252">
        <v>1</v>
      </c>
      <c r="F256" s="223"/>
      <c r="G256" s="223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23"/>
      <c r="Z256" s="212"/>
      <c r="AA256" s="212"/>
      <c r="AB256" s="212"/>
      <c r="AC256" s="212"/>
      <c r="AD256" s="212"/>
      <c r="AE256" s="212"/>
      <c r="AF256" s="212"/>
      <c r="AG256" s="212" t="s">
        <v>207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2" x14ac:dyDescent="0.2">
      <c r="A257" s="219"/>
      <c r="B257" s="220"/>
      <c r="C257" s="247"/>
      <c r="D257" s="243"/>
      <c r="E257" s="243"/>
      <c r="F257" s="243"/>
      <c r="G257" s="243"/>
      <c r="H257" s="223"/>
      <c r="I257" s="223"/>
      <c r="J257" s="223"/>
      <c r="K257" s="223"/>
      <c r="L257" s="223"/>
      <c r="M257" s="223"/>
      <c r="N257" s="222"/>
      <c r="O257" s="222"/>
      <c r="P257" s="222"/>
      <c r="Q257" s="222"/>
      <c r="R257" s="223"/>
      <c r="S257" s="223"/>
      <c r="T257" s="223"/>
      <c r="U257" s="223"/>
      <c r="V257" s="223"/>
      <c r="W257" s="223"/>
      <c r="X257" s="223"/>
      <c r="Y257" s="223"/>
      <c r="Z257" s="212"/>
      <c r="AA257" s="212"/>
      <c r="AB257" s="212"/>
      <c r="AC257" s="212"/>
      <c r="AD257" s="212"/>
      <c r="AE257" s="212"/>
      <c r="AF257" s="212"/>
      <c r="AG257" s="212" t="s">
        <v>183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ht="33.75" outlineLevel="1" x14ac:dyDescent="0.2">
      <c r="A258" s="233">
        <v>59</v>
      </c>
      <c r="B258" s="234" t="s">
        <v>445</v>
      </c>
      <c r="C258" s="245" t="s">
        <v>446</v>
      </c>
      <c r="D258" s="235" t="s">
        <v>200</v>
      </c>
      <c r="E258" s="236">
        <v>1.6</v>
      </c>
      <c r="F258" s="237"/>
      <c r="G258" s="238">
        <f>ROUND(E258*F258,2)</f>
        <v>0</v>
      </c>
      <c r="H258" s="237"/>
      <c r="I258" s="238">
        <f>ROUND(E258*H258,2)</f>
        <v>0</v>
      </c>
      <c r="J258" s="237"/>
      <c r="K258" s="238">
        <f>ROUND(E258*J258,2)</f>
        <v>0</v>
      </c>
      <c r="L258" s="238">
        <v>21</v>
      </c>
      <c r="M258" s="238">
        <f>G258*(1+L258/100)</f>
        <v>0</v>
      </c>
      <c r="N258" s="236">
        <v>1.17E-3</v>
      </c>
      <c r="O258" s="236">
        <f>ROUND(E258*N258,2)</f>
        <v>0</v>
      </c>
      <c r="P258" s="236">
        <v>7.5999999999999998E-2</v>
      </c>
      <c r="Q258" s="236">
        <f>ROUND(E258*P258,2)</f>
        <v>0.12</v>
      </c>
      <c r="R258" s="238" t="s">
        <v>408</v>
      </c>
      <c r="S258" s="238" t="s">
        <v>176</v>
      </c>
      <c r="T258" s="239" t="s">
        <v>176</v>
      </c>
      <c r="U258" s="223">
        <v>0.94</v>
      </c>
      <c r="V258" s="223">
        <f>ROUND(E258*U258,2)</f>
        <v>1.5</v>
      </c>
      <c r="W258" s="223"/>
      <c r="X258" s="223" t="s">
        <v>202</v>
      </c>
      <c r="Y258" s="223" t="s">
        <v>179</v>
      </c>
      <c r="Z258" s="212"/>
      <c r="AA258" s="212"/>
      <c r="AB258" s="212"/>
      <c r="AC258" s="212"/>
      <c r="AD258" s="212"/>
      <c r="AE258" s="212"/>
      <c r="AF258" s="212"/>
      <c r="AG258" s="212" t="s">
        <v>203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">
      <c r="A259" s="219"/>
      <c r="B259" s="220"/>
      <c r="C259" s="258" t="s">
        <v>447</v>
      </c>
      <c r="D259" s="251"/>
      <c r="E259" s="252">
        <v>1.6</v>
      </c>
      <c r="F259" s="223"/>
      <c r="G259" s="223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23"/>
      <c r="Z259" s="212"/>
      <c r="AA259" s="212"/>
      <c r="AB259" s="212"/>
      <c r="AC259" s="212"/>
      <c r="AD259" s="212"/>
      <c r="AE259" s="212"/>
      <c r="AF259" s="212"/>
      <c r="AG259" s="212" t="s">
        <v>207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2" x14ac:dyDescent="0.2">
      <c r="A260" s="219"/>
      <c r="B260" s="220"/>
      <c r="C260" s="247"/>
      <c r="D260" s="243"/>
      <c r="E260" s="243"/>
      <c r="F260" s="243"/>
      <c r="G260" s="243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23"/>
      <c r="Z260" s="212"/>
      <c r="AA260" s="212"/>
      <c r="AB260" s="212"/>
      <c r="AC260" s="212"/>
      <c r="AD260" s="212"/>
      <c r="AE260" s="212"/>
      <c r="AF260" s="212"/>
      <c r="AG260" s="212" t="s">
        <v>183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33.75" outlineLevel="1" x14ac:dyDescent="0.2">
      <c r="A261" s="233">
        <v>60</v>
      </c>
      <c r="B261" s="234" t="s">
        <v>448</v>
      </c>
      <c r="C261" s="245" t="s">
        <v>449</v>
      </c>
      <c r="D261" s="235" t="s">
        <v>200</v>
      </c>
      <c r="E261" s="236">
        <v>3.57</v>
      </c>
      <c r="F261" s="237"/>
      <c r="G261" s="238">
        <f>ROUND(E261*F261,2)</f>
        <v>0</v>
      </c>
      <c r="H261" s="237"/>
      <c r="I261" s="238">
        <f>ROUND(E261*H261,2)</f>
        <v>0</v>
      </c>
      <c r="J261" s="237"/>
      <c r="K261" s="238">
        <f>ROUND(E261*J261,2)</f>
        <v>0</v>
      </c>
      <c r="L261" s="238">
        <v>21</v>
      </c>
      <c r="M261" s="238">
        <f>G261*(1+L261/100)</f>
        <v>0</v>
      </c>
      <c r="N261" s="236">
        <v>1E-3</v>
      </c>
      <c r="O261" s="236">
        <f>ROUND(E261*N261,2)</f>
        <v>0</v>
      </c>
      <c r="P261" s="236">
        <v>6.3E-2</v>
      </c>
      <c r="Q261" s="236">
        <f>ROUND(E261*P261,2)</f>
        <v>0.22</v>
      </c>
      <c r="R261" s="238" t="s">
        <v>408</v>
      </c>
      <c r="S261" s="238" t="s">
        <v>176</v>
      </c>
      <c r="T261" s="239" t="s">
        <v>176</v>
      </c>
      <c r="U261" s="223">
        <v>0.71799999999999997</v>
      </c>
      <c r="V261" s="223">
        <f>ROUND(E261*U261,2)</f>
        <v>2.56</v>
      </c>
      <c r="W261" s="223"/>
      <c r="X261" s="223" t="s">
        <v>202</v>
      </c>
      <c r="Y261" s="223" t="s">
        <v>179</v>
      </c>
      <c r="Z261" s="212"/>
      <c r="AA261" s="212"/>
      <c r="AB261" s="212"/>
      <c r="AC261" s="212"/>
      <c r="AD261" s="212"/>
      <c r="AE261" s="212"/>
      <c r="AF261" s="212"/>
      <c r="AG261" s="212" t="s">
        <v>203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2" x14ac:dyDescent="0.2">
      <c r="A262" s="219"/>
      <c r="B262" s="220"/>
      <c r="C262" s="258" t="s">
        <v>450</v>
      </c>
      <c r="D262" s="251"/>
      <c r="E262" s="252">
        <v>3.57</v>
      </c>
      <c r="F262" s="223"/>
      <c r="G262" s="223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23"/>
      <c r="Z262" s="212"/>
      <c r="AA262" s="212"/>
      <c r="AB262" s="212"/>
      <c r="AC262" s="212"/>
      <c r="AD262" s="212"/>
      <c r="AE262" s="212"/>
      <c r="AF262" s="212"/>
      <c r="AG262" s="212" t="s">
        <v>207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2" x14ac:dyDescent="0.2">
      <c r="A263" s="219"/>
      <c r="B263" s="220"/>
      <c r="C263" s="247"/>
      <c r="D263" s="243"/>
      <c r="E263" s="243"/>
      <c r="F263" s="243"/>
      <c r="G263" s="243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23"/>
      <c r="Z263" s="212"/>
      <c r="AA263" s="212"/>
      <c r="AB263" s="212"/>
      <c r="AC263" s="212"/>
      <c r="AD263" s="212"/>
      <c r="AE263" s="212"/>
      <c r="AF263" s="212"/>
      <c r="AG263" s="212" t="s">
        <v>183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ht="33.75" outlineLevel="1" x14ac:dyDescent="0.2">
      <c r="A264" s="233">
        <v>61</v>
      </c>
      <c r="B264" s="234" t="s">
        <v>451</v>
      </c>
      <c r="C264" s="245" t="s">
        <v>452</v>
      </c>
      <c r="D264" s="235" t="s">
        <v>200</v>
      </c>
      <c r="E264" s="236">
        <v>8.7449999999999992</v>
      </c>
      <c r="F264" s="237"/>
      <c r="G264" s="238">
        <f>ROUND(E264*F264,2)</f>
        <v>0</v>
      </c>
      <c r="H264" s="237"/>
      <c r="I264" s="238">
        <f>ROUND(E264*H264,2)</f>
        <v>0</v>
      </c>
      <c r="J264" s="237"/>
      <c r="K264" s="238">
        <f>ROUND(E264*J264,2)</f>
        <v>0</v>
      </c>
      <c r="L264" s="238">
        <v>21</v>
      </c>
      <c r="M264" s="238">
        <f>G264*(1+L264/100)</f>
        <v>0</v>
      </c>
      <c r="N264" s="236">
        <v>4.8999999999999998E-4</v>
      </c>
      <c r="O264" s="236">
        <f>ROUND(E264*N264,2)</f>
        <v>0</v>
      </c>
      <c r="P264" s="236">
        <v>1.9E-2</v>
      </c>
      <c r="Q264" s="236">
        <f>ROUND(E264*P264,2)</f>
        <v>0.17</v>
      </c>
      <c r="R264" s="238" t="s">
        <v>408</v>
      </c>
      <c r="S264" s="238" t="s">
        <v>176</v>
      </c>
      <c r="T264" s="239" t="s">
        <v>176</v>
      </c>
      <c r="U264" s="223">
        <v>0.33900000000000002</v>
      </c>
      <c r="V264" s="223">
        <f>ROUND(E264*U264,2)</f>
        <v>2.96</v>
      </c>
      <c r="W264" s="223"/>
      <c r="X264" s="223" t="s">
        <v>202</v>
      </c>
      <c r="Y264" s="223" t="s">
        <v>179</v>
      </c>
      <c r="Z264" s="212"/>
      <c r="AA264" s="212"/>
      <c r="AB264" s="212"/>
      <c r="AC264" s="212"/>
      <c r="AD264" s="212"/>
      <c r="AE264" s="212"/>
      <c r="AF264" s="212"/>
      <c r="AG264" s="212" t="s">
        <v>203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">
      <c r="A265" s="219"/>
      <c r="B265" s="220"/>
      <c r="C265" s="258" t="s">
        <v>453</v>
      </c>
      <c r="D265" s="251"/>
      <c r="E265" s="252">
        <v>8.7449999999999992</v>
      </c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23"/>
      <c r="Z265" s="212"/>
      <c r="AA265" s="212"/>
      <c r="AB265" s="212"/>
      <c r="AC265" s="212"/>
      <c r="AD265" s="212"/>
      <c r="AE265" s="212"/>
      <c r="AF265" s="212"/>
      <c r="AG265" s="212" t="s">
        <v>207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2" x14ac:dyDescent="0.2">
      <c r="A266" s="219"/>
      <c r="B266" s="220"/>
      <c r="C266" s="247"/>
      <c r="D266" s="243"/>
      <c r="E266" s="243"/>
      <c r="F266" s="243"/>
      <c r="G266" s="243"/>
      <c r="H266" s="223"/>
      <c r="I266" s="223"/>
      <c r="J266" s="223"/>
      <c r="K266" s="223"/>
      <c r="L266" s="223"/>
      <c r="M266" s="223"/>
      <c r="N266" s="222"/>
      <c r="O266" s="222"/>
      <c r="P266" s="222"/>
      <c r="Q266" s="222"/>
      <c r="R266" s="223"/>
      <c r="S266" s="223"/>
      <c r="T266" s="223"/>
      <c r="U266" s="223"/>
      <c r="V266" s="223"/>
      <c r="W266" s="223"/>
      <c r="X266" s="223"/>
      <c r="Y266" s="223"/>
      <c r="Z266" s="212"/>
      <c r="AA266" s="212"/>
      <c r="AB266" s="212"/>
      <c r="AC266" s="212"/>
      <c r="AD266" s="212"/>
      <c r="AE266" s="212"/>
      <c r="AF266" s="212"/>
      <c r="AG266" s="212" t="s">
        <v>183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33">
        <v>62</v>
      </c>
      <c r="B267" s="234" t="s">
        <v>454</v>
      </c>
      <c r="C267" s="245" t="s">
        <v>455</v>
      </c>
      <c r="D267" s="235" t="s">
        <v>214</v>
      </c>
      <c r="E267" s="236">
        <v>3</v>
      </c>
      <c r="F267" s="237"/>
      <c r="G267" s="238">
        <f>ROUND(E267*F267,2)</f>
        <v>0</v>
      </c>
      <c r="H267" s="237"/>
      <c r="I267" s="238">
        <f>ROUND(E267*H267,2)</f>
        <v>0</v>
      </c>
      <c r="J267" s="237"/>
      <c r="K267" s="238">
        <f>ROUND(E267*J267,2)</f>
        <v>0</v>
      </c>
      <c r="L267" s="238">
        <v>21</v>
      </c>
      <c r="M267" s="238">
        <f>G267*(1+L267/100)</f>
        <v>0</v>
      </c>
      <c r="N267" s="236">
        <v>0</v>
      </c>
      <c r="O267" s="236">
        <f>ROUND(E267*N267,2)</f>
        <v>0</v>
      </c>
      <c r="P267" s="236">
        <v>4.6000000000000001E-4</v>
      </c>
      <c r="Q267" s="236">
        <f>ROUND(E267*P267,2)</f>
        <v>0</v>
      </c>
      <c r="R267" s="238" t="s">
        <v>408</v>
      </c>
      <c r="S267" s="238" t="s">
        <v>176</v>
      </c>
      <c r="T267" s="239" t="s">
        <v>176</v>
      </c>
      <c r="U267" s="223">
        <v>0.9</v>
      </c>
      <c r="V267" s="223">
        <f>ROUND(E267*U267,2)</f>
        <v>2.7</v>
      </c>
      <c r="W267" s="223"/>
      <c r="X267" s="223" t="s">
        <v>202</v>
      </c>
      <c r="Y267" s="223" t="s">
        <v>179</v>
      </c>
      <c r="Z267" s="212"/>
      <c r="AA267" s="212"/>
      <c r="AB267" s="212"/>
      <c r="AC267" s="212"/>
      <c r="AD267" s="212"/>
      <c r="AE267" s="212"/>
      <c r="AF267" s="212"/>
      <c r="AG267" s="212" t="s">
        <v>203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">
      <c r="A268" s="219"/>
      <c r="B268" s="220"/>
      <c r="C268" s="258" t="s">
        <v>456</v>
      </c>
      <c r="D268" s="251"/>
      <c r="E268" s="252">
        <v>3</v>
      </c>
      <c r="F268" s="223"/>
      <c r="G268" s="223"/>
      <c r="H268" s="223"/>
      <c r="I268" s="223"/>
      <c r="J268" s="223"/>
      <c r="K268" s="223"/>
      <c r="L268" s="223"/>
      <c r="M268" s="223"/>
      <c r="N268" s="222"/>
      <c r="O268" s="222"/>
      <c r="P268" s="222"/>
      <c r="Q268" s="222"/>
      <c r="R268" s="223"/>
      <c r="S268" s="223"/>
      <c r="T268" s="223"/>
      <c r="U268" s="223"/>
      <c r="V268" s="223"/>
      <c r="W268" s="223"/>
      <c r="X268" s="223"/>
      <c r="Y268" s="223"/>
      <c r="Z268" s="212"/>
      <c r="AA268" s="212"/>
      <c r="AB268" s="212"/>
      <c r="AC268" s="212"/>
      <c r="AD268" s="212"/>
      <c r="AE268" s="212"/>
      <c r="AF268" s="212"/>
      <c r="AG268" s="212" t="s">
        <v>207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2" x14ac:dyDescent="0.2">
      <c r="A269" s="219"/>
      <c r="B269" s="220"/>
      <c r="C269" s="247"/>
      <c r="D269" s="243"/>
      <c r="E269" s="243"/>
      <c r="F269" s="243"/>
      <c r="G269" s="243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23"/>
      <c r="Z269" s="212"/>
      <c r="AA269" s="212"/>
      <c r="AB269" s="212"/>
      <c r="AC269" s="212"/>
      <c r="AD269" s="212"/>
      <c r="AE269" s="212"/>
      <c r="AF269" s="212"/>
      <c r="AG269" s="212" t="s">
        <v>183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33">
        <v>63</v>
      </c>
      <c r="B270" s="234" t="s">
        <v>457</v>
      </c>
      <c r="C270" s="245" t="s">
        <v>458</v>
      </c>
      <c r="D270" s="235" t="s">
        <v>214</v>
      </c>
      <c r="E270" s="236">
        <v>1.5</v>
      </c>
      <c r="F270" s="237"/>
      <c r="G270" s="238">
        <f>ROUND(E270*F270,2)</f>
        <v>0</v>
      </c>
      <c r="H270" s="237"/>
      <c r="I270" s="238">
        <f>ROUND(E270*H270,2)</f>
        <v>0</v>
      </c>
      <c r="J270" s="237"/>
      <c r="K270" s="238">
        <f>ROUND(E270*J270,2)</f>
        <v>0</v>
      </c>
      <c r="L270" s="238">
        <v>21</v>
      </c>
      <c r="M270" s="238">
        <f>G270*(1+L270/100)</f>
        <v>0</v>
      </c>
      <c r="N270" s="236">
        <v>0</v>
      </c>
      <c r="O270" s="236">
        <f>ROUND(E270*N270,2)</f>
        <v>0</v>
      </c>
      <c r="P270" s="236">
        <v>4.5999999999999999E-2</v>
      </c>
      <c r="Q270" s="236">
        <f>ROUND(E270*P270,2)</f>
        <v>7.0000000000000007E-2</v>
      </c>
      <c r="R270" s="238" t="s">
        <v>408</v>
      </c>
      <c r="S270" s="238" t="s">
        <v>176</v>
      </c>
      <c r="T270" s="239" t="s">
        <v>176</v>
      </c>
      <c r="U270" s="223">
        <v>1.1399999999999999</v>
      </c>
      <c r="V270" s="223">
        <f>ROUND(E270*U270,2)</f>
        <v>1.71</v>
      </c>
      <c r="W270" s="223"/>
      <c r="X270" s="223" t="s">
        <v>202</v>
      </c>
      <c r="Y270" s="223" t="s">
        <v>179</v>
      </c>
      <c r="Z270" s="212"/>
      <c r="AA270" s="212"/>
      <c r="AB270" s="212"/>
      <c r="AC270" s="212"/>
      <c r="AD270" s="212"/>
      <c r="AE270" s="212"/>
      <c r="AF270" s="212"/>
      <c r="AG270" s="212" t="s">
        <v>203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2" x14ac:dyDescent="0.2">
      <c r="A271" s="219"/>
      <c r="B271" s="220"/>
      <c r="C271" s="257" t="s">
        <v>459</v>
      </c>
      <c r="D271" s="253"/>
      <c r="E271" s="253"/>
      <c r="F271" s="253"/>
      <c r="G271" s="253"/>
      <c r="H271" s="223"/>
      <c r="I271" s="223"/>
      <c r="J271" s="223"/>
      <c r="K271" s="223"/>
      <c r="L271" s="223"/>
      <c r="M271" s="223"/>
      <c r="N271" s="222"/>
      <c r="O271" s="222"/>
      <c r="P271" s="222"/>
      <c r="Q271" s="222"/>
      <c r="R271" s="223"/>
      <c r="S271" s="223"/>
      <c r="T271" s="223"/>
      <c r="U271" s="223"/>
      <c r="V271" s="223"/>
      <c r="W271" s="223"/>
      <c r="X271" s="223"/>
      <c r="Y271" s="223"/>
      <c r="Z271" s="212"/>
      <c r="AA271" s="212"/>
      <c r="AB271" s="212"/>
      <c r="AC271" s="212"/>
      <c r="AD271" s="212"/>
      <c r="AE271" s="212"/>
      <c r="AF271" s="212"/>
      <c r="AG271" s="212" t="s">
        <v>205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2" x14ac:dyDescent="0.2">
      <c r="A272" s="219"/>
      <c r="B272" s="220"/>
      <c r="C272" s="258" t="s">
        <v>460</v>
      </c>
      <c r="D272" s="251"/>
      <c r="E272" s="252">
        <v>1.5</v>
      </c>
      <c r="F272" s="223"/>
      <c r="G272" s="223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23"/>
      <c r="Z272" s="212"/>
      <c r="AA272" s="212"/>
      <c r="AB272" s="212"/>
      <c r="AC272" s="212"/>
      <c r="AD272" s="212"/>
      <c r="AE272" s="212"/>
      <c r="AF272" s="212"/>
      <c r="AG272" s="212" t="s">
        <v>207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2" x14ac:dyDescent="0.2">
      <c r="A273" s="219"/>
      <c r="B273" s="220"/>
      <c r="C273" s="247"/>
      <c r="D273" s="243"/>
      <c r="E273" s="243"/>
      <c r="F273" s="243"/>
      <c r="G273" s="243"/>
      <c r="H273" s="223"/>
      <c r="I273" s="223"/>
      <c r="J273" s="223"/>
      <c r="K273" s="223"/>
      <c r="L273" s="223"/>
      <c r="M273" s="223"/>
      <c r="N273" s="222"/>
      <c r="O273" s="222"/>
      <c r="P273" s="222"/>
      <c r="Q273" s="222"/>
      <c r="R273" s="223"/>
      <c r="S273" s="223"/>
      <c r="T273" s="223"/>
      <c r="U273" s="223"/>
      <c r="V273" s="223"/>
      <c r="W273" s="223"/>
      <c r="X273" s="223"/>
      <c r="Y273" s="223"/>
      <c r="Z273" s="212"/>
      <c r="AA273" s="212"/>
      <c r="AB273" s="212"/>
      <c r="AC273" s="212"/>
      <c r="AD273" s="212"/>
      <c r="AE273" s="212"/>
      <c r="AF273" s="212"/>
      <c r="AG273" s="212" t="s">
        <v>183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ht="22.5" outlineLevel="1" x14ac:dyDescent="0.2">
      <c r="A274" s="233">
        <v>64</v>
      </c>
      <c r="B274" s="234" t="s">
        <v>461</v>
      </c>
      <c r="C274" s="245" t="s">
        <v>462</v>
      </c>
      <c r="D274" s="235" t="s">
        <v>200</v>
      </c>
      <c r="E274" s="236">
        <v>182.87</v>
      </c>
      <c r="F274" s="237"/>
      <c r="G274" s="238">
        <f>ROUND(E274*F274,2)</f>
        <v>0</v>
      </c>
      <c r="H274" s="237"/>
      <c r="I274" s="238">
        <f>ROUND(E274*H274,2)</f>
        <v>0</v>
      </c>
      <c r="J274" s="237"/>
      <c r="K274" s="238">
        <f>ROUND(E274*J274,2)</f>
        <v>0</v>
      </c>
      <c r="L274" s="238">
        <v>21</v>
      </c>
      <c r="M274" s="238">
        <f>G274*(1+L274/100)</f>
        <v>0</v>
      </c>
      <c r="N274" s="236">
        <v>0</v>
      </c>
      <c r="O274" s="236">
        <f>ROUND(E274*N274,2)</f>
        <v>0</v>
      </c>
      <c r="P274" s="236">
        <v>4.0000000000000001E-3</v>
      </c>
      <c r="Q274" s="236">
        <f>ROUND(E274*P274,2)</f>
        <v>0.73</v>
      </c>
      <c r="R274" s="238" t="s">
        <v>408</v>
      </c>
      <c r="S274" s="238" t="s">
        <v>176</v>
      </c>
      <c r="T274" s="239" t="s">
        <v>176</v>
      </c>
      <c r="U274" s="223">
        <v>0.03</v>
      </c>
      <c r="V274" s="223">
        <f>ROUND(E274*U274,2)</f>
        <v>5.49</v>
      </c>
      <c r="W274" s="223"/>
      <c r="X274" s="223" t="s">
        <v>202</v>
      </c>
      <c r="Y274" s="223" t="s">
        <v>179</v>
      </c>
      <c r="Z274" s="212"/>
      <c r="AA274" s="212"/>
      <c r="AB274" s="212"/>
      <c r="AC274" s="212"/>
      <c r="AD274" s="212"/>
      <c r="AE274" s="212"/>
      <c r="AF274" s="212"/>
      <c r="AG274" s="212" t="s">
        <v>203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2" x14ac:dyDescent="0.2">
      <c r="A275" s="219"/>
      <c r="B275" s="220"/>
      <c r="C275" s="258" t="s">
        <v>463</v>
      </c>
      <c r="D275" s="251"/>
      <c r="E275" s="252">
        <v>182.87</v>
      </c>
      <c r="F275" s="223"/>
      <c r="G275" s="223"/>
      <c r="H275" s="223"/>
      <c r="I275" s="223"/>
      <c r="J275" s="223"/>
      <c r="K275" s="223"/>
      <c r="L275" s="223"/>
      <c r="M275" s="223"/>
      <c r="N275" s="222"/>
      <c r="O275" s="222"/>
      <c r="P275" s="222"/>
      <c r="Q275" s="222"/>
      <c r="R275" s="223"/>
      <c r="S275" s="223"/>
      <c r="T275" s="223"/>
      <c r="U275" s="223"/>
      <c r="V275" s="223"/>
      <c r="W275" s="223"/>
      <c r="X275" s="223"/>
      <c r="Y275" s="223"/>
      <c r="Z275" s="212"/>
      <c r="AA275" s="212"/>
      <c r="AB275" s="212"/>
      <c r="AC275" s="212"/>
      <c r="AD275" s="212"/>
      <c r="AE275" s="212"/>
      <c r="AF275" s="212"/>
      <c r="AG275" s="212" t="s">
        <v>207</v>
      </c>
      <c r="AH275" s="212">
        <v>5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2" x14ac:dyDescent="0.2">
      <c r="A276" s="219"/>
      <c r="B276" s="220"/>
      <c r="C276" s="247"/>
      <c r="D276" s="243"/>
      <c r="E276" s="243"/>
      <c r="F276" s="243"/>
      <c r="G276" s="243"/>
      <c r="H276" s="223"/>
      <c r="I276" s="223"/>
      <c r="J276" s="223"/>
      <c r="K276" s="223"/>
      <c r="L276" s="223"/>
      <c r="M276" s="223"/>
      <c r="N276" s="222"/>
      <c r="O276" s="222"/>
      <c r="P276" s="222"/>
      <c r="Q276" s="222"/>
      <c r="R276" s="223"/>
      <c r="S276" s="223"/>
      <c r="T276" s="223"/>
      <c r="U276" s="223"/>
      <c r="V276" s="223"/>
      <c r="W276" s="223"/>
      <c r="X276" s="223"/>
      <c r="Y276" s="223"/>
      <c r="Z276" s="212"/>
      <c r="AA276" s="212"/>
      <c r="AB276" s="212"/>
      <c r="AC276" s="212"/>
      <c r="AD276" s="212"/>
      <c r="AE276" s="212"/>
      <c r="AF276" s="212"/>
      <c r="AG276" s="212" t="s">
        <v>183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ht="22.5" outlineLevel="1" x14ac:dyDescent="0.2">
      <c r="A277" s="233">
        <v>65</v>
      </c>
      <c r="B277" s="234" t="s">
        <v>464</v>
      </c>
      <c r="C277" s="245" t="s">
        <v>465</v>
      </c>
      <c r="D277" s="235" t="s">
        <v>200</v>
      </c>
      <c r="E277" s="236">
        <v>93.198250000000002</v>
      </c>
      <c r="F277" s="237"/>
      <c r="G277" s="238">
        <f>ROUND(E277*F277,2)</f>
        <v>0</v>
      </c>
      <c r="H277" s="237"/>
      <c r="I277" s="238">
        <f>ROUND(E277*H277,2)</f>
        <v>0</v>
      </c>
      <c r="J277" s="237"/>
      <c r="K277" s="238">
        <f>ROUND(E277*J277,2)</f>
        <v>0</v>
      </c>
      <c r="L277" s="238">
        <v>21</v>
      </c>
      <c r="M277" s="238">
        <f>G277*(1+L277/100)</f>
        <v>0</v>
      </c>
      <c r="N277" s="236">
        <v>0</v>
      </c>
      <c r="O277" s="236">
        <f>ROUND(E277*N277,2)</f>
        <v>0</v>
      </c>
      <c r="P277" s="236">
        <v>0.01</v>
      </c>
      <c r="Q277" s="236">
        <f>ROUND(E277*P277,2)</f>
        <v>0.93</v>
      </c>
      <c r="R277" s="238" t="s">
        <v>408</v>
      </c>
      <c r="S277" s="238" t="s">
        <v>176</v>
      </c>
      <c r="T277" s="239" t="s">
        <v>176</v>
      </c>
      <c r="U277" s="223">
        <v>0.08</v>
      </c>
      <c r="V277" s="223">
        <f>ROUND(E277*U277,2)</f>
        <v>7.46</v>
      </c>
      <c r="W277" s="223"/>
      <c r="X277" s="223" t="s">
        <v>202</v>
      </c>
      <c r="Y277" s="223" t="s">
        <v>179</v>
      </c>
      <c r="Z277" s="212"/>
      <c r="AA277" s="212"/>
      <c r="AB277" s="212"/>
      <c r="AC277" s="212"/>
      <c r="AD277" s="212"/>
      <c r="AE277" s="212"/>
      <c r="AF277" s="212"/>
      <c r="AG277" s="212" t="s">
        <v>203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2" x14ac:dyDescent="0.2">
      <c r="A278" s="219"/>
      <c r="B278" s="220"/>
      <c r="C278" s="258" t="s">
        <v>466</v>
      </c>
      <c r="D278" s="251"/>
      <c r="E278" s="252">
        <v>93.198250000000002</v>
      </c>
      <c r="F278" s="223"/>
      <c r="G278" s="223"/>
      <c r="H278" s="223"/>
      <c r="I278" s="223"/>
      <c r="J278" s="223"/>
      <c r="K278" s="223"/>
      <c r="L278" s="223"/>
      <c r="M278" s="223"/>
      <c r="N278" s="222"/>
      <c r="O278" s="222"/>
      <c r="P278" s="222"/>
      <c r="Q278" s="222"/>
      <c r="R278" s="223"/>
      <c r="S278" s="223"/>
      <c r="T278" s="223"/>
      <c r="U278" s="223"/>
      <c r="V278" s="223"/>
      <c r="W278" s="223"/>
      <c r="X278" s="223"/>
      <c r="Y278" s="223"/>
      <c r="Z278" s="212"/>
      <c r="AA278" s="212"/>
      <c r="AB278" s="212"/>
      <c r="AC278" s="212"/>
      <c r="AD278" s="212"/>
      <c r="AE278" s="212"/>
      <c r="AF278" s="212"/>
      <c r="AG278" s="212" t="s">
        <v>207</v>
      </c>
      <c r="AH278" s="212">
        <v>5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2" x14ac:dyDescent="0.2">
      <c r="A279" s="219"/>
      <c r="B279" s="220"/>
      <c r="C279" s="247"/>
      <c r="D279" s="243"/>
      <c r="E279" s="243"/>
      <c r="F279" s="243"/>
      <c r="G279" s="24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23"/>
      <c r="Z279" s="212"/>
      <c r="AA279" s="212"/>
      <c r="AB279" s="212"/>
      <c r="AC279" s="212"/>
      <c r="AD279" s="212"/>
      <c r="AE279" s="212"/>
      <c r="AF279" s="212"/>
      <c r="AG279" s="212" t="s">
        <v>183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ht="22.5" outlineLevel="1" x14ac:dyDescent="0.2">
      <c r="A280" s="233">
        <v>66</v>
      </c>
      <c r="B280" s="234" t="s">
        <v>467</v>
      </c>
      <c r="C280" s="245" t="s">
        <v>468</v>
      </c>
      <c r="D280" s="235" t="s">
        <v>200</v>
      </c>
      <c r="E280" s="236">
        <v>12.5</v>
      </c>
      <c r="F280" s="237"/>
      <c r="G280" s="238">
        <f>ROUND(E280*F280,2)</f>
        <v>0</v>
      </c>
      <c r="H280" s="237"/>
      <c r="I280" s="238">
        <f>ROUND(E280*H280,2)</f>
        <v>0</v>
      </c>
      <c r="J280" s="237"/>
      <c r="K280" s="238">
        <f>ROUND(E280*J280,2)</f>
        <v>0</v>
      </c>
      <c r="L280" s="238">
        <v>21</v>
      </c>
      <c r="M280" s="238">
        <f>G280*(1+L280/100)</f>
        <v>0</v>
      </c>
      <c r="N280" s="236">
        <v>0</v>
      </c>
      <c r="O280" s="236">
        <f>ROUND(E280*N280,2)</f>
        <v>0</v>
      </c>
      <c r="P280" s="236">
        <v>6.8000000000000005E-2</v>
      </c>
      <c r="Q280" s="236">
        <f>ROUND(E280*P280,2)</f>
        <v>0.85</v>
      </c>
      <c r="R280" s="238" t="s">
        <v>408</v>
      </c>
      <c r="S280" s="238" t="s">
        <v>176</v>
      </c>
      <c r="T280" s="239" t="s">
        <v>176</v>
      </c>
      <c r="U280" s="223">
        <v>0.3</v>
      </c>
      <c r="V280" s="223">
        <f>ROUND(E280*U280,2)</f>
        <v>3.75</v>
      </c>
      <c r="W280" s="223"/>
      <c r="X280" s="223" t="s">
        <v>202</v>
      </c>
      <c r="Y280" s="223" t="s">
        <v>179</v>
      </c>
      <c r="Z280" s="212"/>
      <c r="AA280" s="212"/>
      <c r="AB280" s="212"/>
      <c r="AC280" s="212"/>
      <c r="AD280" s="212"/>
      <c r="AE280" s="212"/>
      <c r="AF280" s="212"/>
      <c r="AG280" s="212" t="s">
        <v>203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2" x14ac:dyDescent="0.2">
      <c r="A281" s="219"/>
      <c r="B281" s="220"/>
      <c r="C281" s="257" t="s">
        <v>469</v>
      </c>
      <c r="D281" s="253"/>
      <c r="E281" s="253"/>
      <c r="F281" s="253"/>
      <c r="G281" s="253"/>
      <c r="H281" s="223"/>
      <c r="I281" s="223"/>
      <c r="J281" s="223"/>
      <c r="K281" s="223"/>
      <c r="L281" s="223"/>
      <c r="M281" s="223"/>
      <c r="N281" s="222"/>
      <c r="O281" s="222"/>
      <c r="P281" s="222"/>
      <c r="Q281" s="222"/>
      <c r="R281" s="223"/>
      <c r="S281" s="223"/>
      <c r="T281" s="223"/>
      <c r="U281" s="223"/>
      <c r="V281" s="223"/>
      <c r="W281" s="223"/>
      <c r="X281" s="223"/>
      <c r="Y281" s="223"/>
      <c r="Z281" s="212"/>
      <c r="AA281" s="212"/>
      <c r="AB281" s="212"/>
      <c r="AC281" s="212"/>
      <c r="AD281" s="212"/>
      <c r="AE281" s="212"/>
      <c r="AF281" s="212"/>
      <c r="AG281" s="212" t="s">
        <v>205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2" x14ac:dyDescent="0.2">
      <c r="A282" s="219"/>
      <c r="B282" s="220"/>
      <c r="C282" s="258" t="s">
        <v>470</v>
      </c>
      <c r="D282" s="251"/>
      <c r="E282" s="252">
        <v>12.5</v>
      </c>
      <c r="F282" s="223"/>
      <c r="G282" s="223"/>
      <c r="H282" s="223"/>
      <c r="I282" s="223"/>
      <c r="J282" s="223"/>
      <c r="K282" s="223"/>
      <c r="L282" s="223"/>
      <c r="M282" s="223"/>
      <c r="N282" s="222"/>
      <c r="O282" s="222"/>
      <c r="P282" s="222"/>
      <c r="Q282" s="222"/>
      <c r="R282" s="223"/>
      <c r="S282" s="223"/>
      <c r="T282" s="223"/>
      <c r="U282" s="223"/>
      <c r="V282" s="223"/>
      <c r="W282" s="223"/>
      <c r="X282" s="223"/>
      <c r="Y282" s="223"/>
      <c r="Z282" s="212"/>
      <c r="AA282" s="212"/>
      <c r="AB282" s="212"/>
      <c r="AC282" s="212"/>
      <c r="AD282" s="212"/>
      <c r="AE282" s="212"/>
      <c r="AF282" s="212"/>
      <c r="AG282" s="212" t="s">
        <v>207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2" x14ac:dyDescent="0.2">
      <c r="A283" s="219"/>
      <c r="B283" s="220"/>
      <c r="C283" s="247"/>
      <c r="D283" s="243"/>
      <c r="E283" s="243"/>
      <c r="F283" s="243"/>
      <c r="G283" s="243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23"/>
      <c r="Z283" s="212"/>
      <c r="AA283" s="212"/>
      <c r="AB283" s="212"/>
      <c r="AC283" s="212"/>
      <c r="AD283" s="212"/>
      <c r="AE283" s="212"/>
      <c r="AF283" s="212"/>
      <c r="AG283" s="212" t="s">
        <v>183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33">
        <v>67</v>
      </c>
      <c r="B284" s="234" t="s">
        <v>471</v>
      </c>
      <c r="C284" s="245" t="s">
        <v>472</v>
      </c>
      <c r="D284" s="235" t="s">
        <v>473</v>
      </c>
      <c r="E284" s="236">
        <v>45</v>
      </c>
      <c r="F284" s="237"/>
      <c r="G284" s="238">
        <f>ROUND(E284*F284,2)</f>
        <v>0</v>
      </c>
      <c r="H284" s="237"/>
      <c r="I284" s="238">
        <f>ROUND(E284*H284,2)</f>
        <v>0</v>
      </c>
      <c r="J284" s="237"/>
      <c r="K284" s="238">
        <f>ROUND(E284*J284,2)</f>
        <v>0</v>
      </c>
      <c r="L284" s="238">
        <v>21</v>
      </c>
      <c r="M284" s="238">
        <f>G284*(1+L284/100)</f>
        <v>0</v>
      </c>
      <c r="N284" s="236">
        <v>5.0000000000000002E-5</v>
      </c>
      <c r="O284" s="236">
        <f>ROUND(E284*N284,2)</f>
        <v>0</v>
      </c>
      <c r="P284" s="236">
        <v>1E-3</v>
      </c>
      <c r="Q284" s="236">
        <f>ROUND(E284*P284,2)</f>
        <v>0.05</v>
      </c>
      <c r="R284" s="238" t="s">
        <v>474</v>
      </c>
      <c r="S284" s="238" t="s">
        <v>176</v>
      </c>
      <c r="T284" s="239" t="s">
        <v>176</v>
      </c>
      <c r="U284" s="223">
        <v>0.1</v>
      </c>
      <c r="V284" s="223">
        <f>ROUND(E284*U284,2)</f>
        <v>4.5</v>
      </c>
      <c r="W284" s="223"/>
      <c r="X284" s="223" t="s">
        <v>202</v>
      </c>
      <c r="Y284" s="223" t="s">
        <v>221</v>
      </c>
      <c r="Z284" s="212"/>
      <c r="AA284" s="212"/>
      <c r="AB284" s="212"/>
      <c r="AC284" s="212"/>
      <c r="AD284" s="212"/>
      <c r="AE284" s="212"/>
      <c r="AF284" s="212"/>
      <c r="AG284" s="212" t="s">
        <v>203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2" x14ac:dyDescent="0.2">
      <c r="A285" s="219"/>
      <c r="B285" s="220"/>
      <c r="C285" s="259"/>
      <c r="D285" s="254"/>
      <c r="E285" s="254"/>
      <c r="F285" s="254"/>
      <c r="G285" s="254"/>
      <c r="H285" s="223"/>
      <c r="I285" s="223"/>
      <c r="J285" s="223"/>
      <c r="K285" s="223"/>
      <c r="L285" s="223"/>
      <c r="M285" s="223"/>
      <c r="N285" s="222"/>
      <c r="O285" s="222"/>
      <c r="P285" s="222"/>
      <c r="Q285" s="222"/>
      <c r="R285" s="223"/>
      <c r="S285" s="223"/>
      <c r="T285" s="223"/>
      <c r="U285" s="223"/>
      <c r="V285" s="223"/>
      <c r="W285" s="223"/>
      <c r="X285" s="223"/>
      <c r="Y285" s="223"/>
      <c r="Z285" s="212"/>
      <c r="AA285" s="212"/>
      <c r="AB285" s="212"/>
      <c r="AC285" s="212"/>
      <c r="AD285" s="212"/>
      <c r="AE285" s="212"/>
      <c r="AF285" s="212"/>
      <c r="AG285" s="212" t="s">
        <v>183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33">
        <v>68</v>
      </c>
      <c r="B286" s="234" t="s">
        <v>475</v>
      </c>
      <c r="C286" s="245" t="s">
        <v>476</v>
      </c>
      <c r="D286" s="235" t="s">
        <v>214</v>
      </c>
      <c r="E286" s="236">
        <v>17.95</v>
      </c>
      <c r="F286" s="237"/>
      <c r="G286" s="238">
        <f>ROUND(E286*F286,2)</f>
        <v>0</v>
      </c>
      <c r="H286" s="237"/>
      <c r="I286" s="238">
        <f>ROUND(E286*H286,2)</f>
        <v>0</v>
      </c>
      <c r="J286" s="237"/>
      <c r="K286" s="238">
        <f>ROUND(E286*J286,2)</f>
        <v>0</v>
      </c>
      <c r="L286" s="238">
        <v>21</v>
      </c>
      <c r="M286" s="238">
        <f>G286*(1+L286/100)</f>
        <v>0</v>
      </c>
      <c r="N286" s="236">
        <v>0</v>
      </c>
      <c r="O286" s="236">
        <f>ROUND(E286*N286,2)</f>
        <v>0</v>
      </c>
      <c r="P286" s="236">
        <v>0</v>
      </c>
      <c r="Q286" s="236">
        <f>ROUND(E286*P286,2)</f>
        <v>0</v>
      </c>
      <c r="R286" s="238" t="s">
        <v>477</v>
      </c>
      <c r="S286" s="238" t="s">
        <v>176</v>
      </c>
      <c r="T286" s="239" t="s">
        <v>176</v>
      </c>
      <c r="U286" s="223">
        <v>0.50700000000000001</v>
      </c>
      <c r="V286" s="223">
        <f>ROUND(E286*U286,2)</f>
        <v>9.1</v>
      </c>
      <c r="W286" s="223"/>
      <c r="X286" s="223" t="s">
        <v>202</v>
      </c>
      <c r="Y286" s="223" t="s">
        <v>179</v>
      </c>
      <c r="Z286" s="212"/>
      <c r="AA286" s="212"/>
      <c r="AB286" s="212"/>
      <c r="AC286" s="212"/>
      <c r="AD286" s="212"/>
      <c r="AE286" s="212"/>
      <c r="AF286" s="212"/>
      <c r="AG286" s="212" t="s">
        <v>203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2" x14ac:dyDescent="0.2">
      <c r="A287" s="219"/>
      <c r="B287" s="220"/>
      <c r="C287" s="258" t="s">
        <v>478</v>
      </c>
      <c r="D287" s="251"/>
      <c r="E287" s="252">
        <v>17.95</v>
      </c>
      <c r="F287" s="223"/>
      <c r="G287" s="223"/>
      <c r="H287" s="223"/>
      <c r="I287" s="223"/>
      <c r="J287" s="223"/>
      <c r="K287" s="223"/>
      <c r="L287" s="223"/>
      <c r="M287" s="223"/>
      <c r="N287" s="222"/>
      <c r="O287" s="222"/>
      <c r="P287" s="222"/>
      <c r="Q287" s="222"/>
      <c r="R287" s="223"/>
      <c r="S287" s="223"/>
      <c r="T287" s="223"/>
      <c r="U287" s="223"/>
      <c r="V287" s="223"/>
      <c r="W287" s="223"/>
      <c r="X287" s="223"/>
      <c r="Y287" s="223"/>
      <c r="Z287" s="212"/>
      <c r="AA287" s="212"/>
      <c r="AB287" s="212"/>
      <c r="AC287" s="212"/>
      <c r="AD287" s="212"/>
      <c r="AE287" s="212"/>
      <c r="AF287" s="212"/>
      <c r="AG287" s="212" t="s">
        <v>207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2" x14ac:dyDescent="0.2">
      <c r="A288" s="219"/>
      <c r="B288" s="220"/>
      <c r="C288" s="247"/>
      <c r="D288" s="243"/>
      <c r="E288" s="243"/>
      <c r="F288" s="243"/>
      <c r="G288" s="243"/>
      <c r="H288" s="223"/>
      <c r="I288" s="223"/>
      <c r="J288" s="223"/>
      <c r="K288" s="223"/>
      <c r="L288" s="223"/>
      <c r="M288" s="223"/>
      <c r="N288" s="222"/>
      <c r="O288" s="222"/>
      <c r="P288" s="222"/>
      <c r="Q288" s="222"/>
      <c r="R288" s="223"/>
      <c r="S288" s="223"/>
      <c r="T288" s="223"/>
      <c r="U288" s="223"/>
      <c r="V288" s="223"/>
      <c r="W288" s="223"/>
      <c r="X288" s="223"/>
      <c r="Y288" s="223"/>
      <c r="Z288" s="212"/>
      <c r="AA288" s="212"/>
      <c r="AB288" s="212"/>
      <c r="AC288" s="212"/>
      <c r="AD288" s="212"/>
      <c r="AE288" s="212"/>
      <c r="AF288" s="212"/>
      <c r="AG288" s="212" t="s">
        <v>183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ht="22.5" outlineLevel="1" x14ac:dyDescent="0.2">
      <c r="A289" s="233">
        <v>69</v>
      </c>
      <c r="B289" s="234" t="s">
        <v>479</v>
      </c>
      <c r="C289" s="245" t="s">
        <v>480</v>
      </c>
      <c r="D289" s="235" t="s">
        <v>200</v>
      </c>
      <c r="E289" s="236">
        <v>9</v>
      </c>
      <c r="F289" s="237"/>
      <c r="G289" s="238">
        <f>ROUND(E289*F289,2)</f>
        <v>0</v>
      </c>
      <c r="H289" s="237"/>
      <c r="I289" s="238">
        <f>ROUND(E289*H289,2)</f>
        <v>0</v>
      </c>
      <c r="J289" s="237"/>
      <c r="K289" s="238">
        <f>ROUND(E289*J289,2)</f>
        <v>0</v>
      </c>
      <c r="L289" s="238">
        <v>21</v>
      </c>
      <c r="M289" s="238">
        <f>G289*(1+L289/100)</f>
        <v>0</v>
      </c>
      <c r="N289" s="236">
        <v>0</v>
      </c>
      <c r="O289" s="236">
        <f>ROUND(E289*N289,2)</f>
        <v>0</v>
      </c>
      <c r="P289" s="236">
        <v>3.5000000000000001E-3</v>
      </c>
      <c r="Q289" s="236">
        <f>ROUND(E289*P289,2)</f>
        <v>0.03</v>
      </c>
      <c r="R289" s="238" t="s">
        <v>481</v>
      </c>
      <c r="S289" s="238" t="s">
        <v>176</v>
      </c>
      <c r="T289" s="239" t="s">
        <v>176</v>
      </c>
      <c r="U289" s="223">
        <v>0.28100000000000003</v>
      </c>
      <c r="V289" s="223">
        <f>ROUND(E289*U289,2)</f>
        <v>2.5299999999999998</v>
      </c>
      <c r="W289" s="223"/>
      <c r="X289" s="223" t="s">
        <v>202</v>
      </c>
      <c r="Y289" s="223" t="s">
        <v>179</v>
      </c>
      <c r="Z289" s="212"/>
      <c r="AA289" s="212"/>
      <c r="AB289" s="212"/>
      <c r="AC289" s="212"/>
      <c r="AD289" s="212"/>
      <c r="AE289" s="212"/>
      <c r="AF289" s="212"/>
      <c r="AG289" s="212" t="s">
        <v>203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2" x14ac:dyDescent="0.2">
      <c r="A290" s="219"/>
      <c r="B290" s="220"/>
      <c r="C290" s="258" t="s">
        <v>482</v>
      </c>
      <c r="D290" s="251"/>
      <c r="E290" s="252">
        <v>9</v>
      </c>
      <c r="F290" s="223"/>
      <c r="G290" s="223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23"/>
      <c r="Z290" s="212"/>
      <c r="AA290" s="212"/>
      <c r="AB290" s="212"/>
      <c r="AC290" s="212"/>
      <c r="AD290" s="212"/>
      <c r="AE290" s="212"/>
      <c r="AF290" s="212"/>
      <c r="AG290" s="212" t="s">
        <v>207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2" x14ac:dyDescent="0.2">
      <c r="A291" s="219"/>
      <c r="B291" s="220"/>
      <c r="C291" s="247"/>
      <c r="D291" s="243"/>
      <c r="E291" s="243"/>
      <c r="F291" s="243"/>
      <c r="G291" s="24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23"/>
      <c r="Z291" s="212"/>
      <c r="AA291" s="212"/>
      <c r="AB291" s="212"/>
      <c r="AC291" s="212"/>
      <c r="AD291" s="212"/>
      <c r="AE291" s="212"/>
      <c r="AF291" s="212"/>
      <c r="AG291" s="212" t="s">
        <v>183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33">
        <v>70</v>
      </c>
      <c r="B292" s="234" t="s">
        <v>483</v>
      </c>
      <c r="C292" s="245" t="s">
        <v>484</v>
      </c>
      <c r="D292" s="235" t="s">
        <v>392</v>
      </c>
      <c r="E292" s="236">
        <v>1</v>
      </c>
      <c r="F292" s="237"/>
      <c r="G292" s="238">
        <f>ROUND(E292*F292,2)</f>
        <v>0</v>
      </c>
      <c r="H292" s="237"/>
      <c r="I292" s="238">
        <f>ROUND(E292*H292,2)</f>
        <v>0</v>
      </c>
      <c r="J292" s="237"/>
      <c r="K292" s="238">
        <f>ROUND(E292*J292,2)</f>
        <v>0</v>
      </c>
      <c r="L292" s="238">
        <v>21</v>
      </c>
      <c r="M292" s="238">
        <f>G292*(1+L292/100)</f>
        <v>0</v>
      </c>
      <c r="N292" s="236">
        <v>0</v>
      </c>
      <c r="O292" s="236">
        <f>ROUND(E292*N292,2)</f>
        <v>0</v>
      </c>
      <c r="P292" s="236">
        <v>0</v>
      </c>
      <c r="Q292" s="236">
        <f>ROUND(E292*P292,2)</f>
        <v>0</v>
      </c>
      <c r="R292" s="238"/>
      <c r="S292" s="238" t="s">
        <v>393</v>
      </c>
      <c r="T292" s="239" t="s">
        <v>177</v>
      </c>
      <c r="U292" s="223">
        <v>0</v>
      </c>
      <c r="V292" s="223">
        <f>ROUND(E292*U292,2)</f>
        <v>0</v>
      </c>
      <c r="W292" s="223"/>
      <c r="X292" s="223" t="s">
        <v>202</v>
      </c>
      <c r="Y292" s="223" t="s">
        <v>179</v>
      </c>
      <c r="Z292" s="212"/>
      <c r="AA292" s="212"/>
      <c r="AB292" s="212"/>
      <c r="AC292" s="212"/>
      <c r="AD292" s="212"/>
      <c r="AE292" s="212"/>
      <c r="AF292" s="212"/>
      <c r="AG292" s="212" t="s">
        <v>203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2" x14ac:dyDescent="0.2">
      <c r="A293" s="219"/>
      <c r="B293" s="220"/>
      <c r="C293" s="259"/>
      <c r="D293" s="254"/>
      <c r="E293" s="254"/>
      <c r="F293" s="254"/>
      <c r="G293" s="254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23"/>
      <c r="Z293" s="212"/>
      <c r="AA293" s="212"/>
      <c r="AB293" s="212"/>
      <c r="AC293" s="212"/>
      <c r="AD293" s="212"/>
      <c r="AE293" s="212"/>
      <c r="AF293" s="212"/>
      <c r="AG293" s="212" t="s">
        <v>183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33">
        <v>71</v>
      </c>
      <c r="B294" s="234" t="s">
        <v>485</v>
      </c>
      <c r="C294" s="245" t="s">
        <v>486</v>
      </c>
      <c r="D294" s="235" t="s">
        <v>392</v>
      </c>
      <c r="E294" s="236">
        <v>1</v>
      </c>
      <c r="F294" s="237"/>
      <c r="G294" s="238">
        <f>ROUND(E294*F294,2)</f>
        <v>0</v>
      </c>
      <c r="H294" s="237"/>
      <c r="I294" s="238">
        <f>ROUND(E294*H294,2)</f>
        <v>0</v>
      </c>
      <c r="J294" s="237"/>
      <c r="K294" s="238">
        <f>ROUND(E294*J294,2)</f>
        <v>0</v>
      </c>
      <c r="L294" s="238">
        <v>21</v>
      </c>
      <c r="M294" s="238">
        <f>G294*(1+L294/100)</f>
        <v>0</v>
      </c>
      <c r="N294" s="236">
        <v>0</v>
      </c>
      <c r="O294" s="236">
        <f>ROUND(E294*N294,2)</f>
        <v>0</v>
      </c>
      <c r="P294" s="236">
        <v>0</v>
      </c>
      <c r="Q294" s="236">
        <f>ROUND(E294*P294,2)</f>
        <v>0</v>
      </c>
      <c r="R294" s="238"/>
      <c r="S294" s="238" t="s">
        <v>393</v>
      </c>
      <c r="T294" s="239" t="s">
        <v>177</v>
      </c>
      <c r="U294" s="223">
        <v>0</v>
      </c>
      <c r="V294" s="223">
        <f>ROUND(E294*U294,2)</f>
        <v>0</v>
      </c>
      <c r="W294" s="223"/>
      <c r="X294" s="223" t="s">
        <v>202</v>
      </c>
      <c r="Y294" s="223" t="s">
        <v>179</v>
      </c>
      <c r="Z294" s="212"/>
      <c r="AA294" s="212"/>
      <c r="AB294" s="212"/>
      <c r="AC294" s="212"/>
      <c r="AD294" s="212"/>
      <c r="AE294" s="212"/>
      <c r="AF294" s="212"/>
      <c r="AG294" s="212" t="s">
        <v>203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2" x14ac:dyDescent="0.2">
      <c r="A295" s="219"/>
      <c r="B295" s="220"/>
      <c r="C295" s="259"/>
      <c r="D295" s="254"/>
      <c r="E295" s="254"/>
      <c r="F295" s="254"/>
      <c r="G295" s="254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23"/>
      <c r="Z295" s="212"/>
      <c r="AA295" s="212"/>
      <c r="AB295" s="212"/>
      <c r="AC295" s="212"/>
      <c r="AD295" s="212"/>
      <c r="AE295" s="212"/>
      <c r="AF295" s="212"/>
      <c r="AG295" s="212" t="s">
        <v>183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33">
        <v>72</v>
      </c>
      <c r="B296" s="234" t="s">
        <v>487</v>
      </c>
      <c r="C296" s="245" t="s">
        <v>488</v>
      </c>
      <c r="D296" s="235" t="s">
        <v>392</v>
      </c>
      <c r="E296" s="236">
        <v>3</v>
      </c>
      <c r="F296" s="237"/>
      <c r="G296" s="238">
        <f>ROUND(E296*F296,2)</f>
        <v>0</v>
      </c>
      <c r="H296" s="237"/>
      <c r="I296" s="238">
        <f>ROUND(E296*H296,2)</f>
        <v>0</v>
      </c>
      <c r="J296" s="237"/>
      <c r="K296" s="238">
        <f>ROUND(E296*J296,2)</f>
        <v>0</v>
      </c>
      <c r="L296" s="238">
        <v>21</v>
      </c>
      <c r="M296" s="238">
        <f>G296*(1+L296/100)</f>
        <v>0</v>
      </c>
      <c r="N296" s="236">
        <v>0</v>
      </c>
      <c r="O296" s="236">
        <f>ROUND(E296*N296,2)</f>
        <v>0</v>
      </c>
      <c r="P296" s="236">
        <v>0</v>
      </c>
      <c r="Q296" s="236">
        <f>ROUND(E296*P296,2)</f>
        <v>0</v>
      </c>
      <c r="R296" s="238"/>
      <c r="S296" s="238" t="s">
        <v>393</v>
      </c>
      <c r="T296" s="239" t="s">
        <v>177</v>
      </c>
      <c r="U296" s="223">
        <v>0</v>
      </c>
      <c r="V296" s="223">
        <f>ROUND(E296*U296,2)</f>
        <v>0</v>
      </c>
      <c r="W296" s="223"/>
      <c r="X296" s="223" t="s">
        <v>202</v>
      </c>
      <c r="Y296" s="223" t="s">
        <v>179</v>
      </c>
      <c r="Z296" s="212"/>
      <c r="AA296" s="212"/>
      <c r="AB296" s="212"/>
      <c r="AC296" s="212"/>
      <c r="AD296" s="212"/>
      <c r="AE296" s="212"/>
      <c r="AF296" s="212"/>
      <c r="AG296" s="212" t="s">
        <v>203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 x14ac:dyDescent="0.2">
      <c r="A297" s="219"/>
      <c r="B297" s="220"/>
      <c r="C297" s="258" t="s">
        <v>439</v>
      </c>
      <c r="D297" s="251"/>
      <c r="E297" s="252">
        <v>1</v>
      </c>
      <c r="F297" s="223"/>
      <c r="G297" s="223"/>
      <c r="H297" s="223"/>
      <c r="I297" s="223"/>
      <c r="J297" s="223"/>
      <c r="K297" s="223"/>
      <c r="L297" s="223"/>
      <c r="M297" s="223"/>
      <c r="N297" s="222"/>
      <c r="O297" s="222"/>
      <c r="P297" s="222"/>
      <c r="Q297" s="222"/>
      <c r="R297" s="223"/>
      <c r="S297" s="223"/>
      <c r="T297" s="223"/>
      <c r="U297" s="223"/>
      <c r="V297" s="223"/>
      <c r="W297" s="223"/>
      <c r="X297" s="223"/>
      <c r="Y297" s="223"/>
      <c r="Z297" s="212"/>
      <c r="AA297" s="212"/>
      <c r="AB297" s="212"/>
      <c r="AC297" s="212"/>
      <c r="AD297" s="212"/>
      <c r="AE297" s="212"/>
      <c r="AF297" s="212"/>
      <c r="AG297" s="212" t="s">
        <v>207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3" x14ac:dyDescent="0.2">
      <c r="A298" s="219"/>
      <c r="B298" s="220"/>
      <c r="C298" s="258" t="s">
        <v>489</v>
      </c>
      <c r="D298" s="251"/>
      <c r="E298" s="252">
        <v>1</v>
      </c>
      <c r="F298" s="223"/>
      <c r="G298" s="223"/>
      <c r="H298" s="223"/>
      <c r="I298" s="223"/>
      <c r="J298" s="223"/>
      <c r="K298" s="223"/>
      <c r="L298" s="223"/>
      <c r="M298" s="223"/>
      <c r="N298" s="222"/>
      <c r="O298" s="222"/>
      <c r="P298" s="222"/>
      <c r="Q298" s="222"/>
      <c r="R298" s="223"/>
      <c r="S298" s="223"/>
      <c r="T298" s="223"/>
      <c r="U298" s="223"/>
      <c r="V298" s="223"/>
      <c r="W298" s="223"/>
      <c r="X298" s="223"/>
      <c r="Y298" s="223"/>
      <c r="Z298" s="212"/>
      <c r="AA298" s="212"/>
      <c r="AB298" s="212"/>
      <c r="AC298" s="212"/>
      <c r="AD298" s="212"/>
      <c r="AE298" s="212"/>
      <c r="AF298" s="212"/>
      <c r="AG298" s="212" t="s">
        <v>207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3" x14ac:dyDescent="0.2">
      <c r="A299" s="219"/>
      <c r="B299" s="220"/>
      <c r="C299" s="258" t="s">
        <v>444</v>
      </c>
      <c r="D299" s="251"/>
      <c r="E299" s="252">
        <v>1</v>
      </c>
      <c r="F299" s="223"/>
      <c r="G299" s="223"/>
      <c r="H299" s="223"/>
      <c r="I299" s="223"/>
      <c r="J299" s="223"/>
      <c r="K299" s="223"/>
      <c r="L299" s="223"/>
      <c r="M299" s="223"/>
      <c r="N299" s="222"/>
      <c r="O299" s="222"/>
      <c r="P299" s="222"/>
      <c r="Q299" s="222"/>
      <c r="R299" s="223"/>
      <c r="S299" s="223"/>
      <c r="T299" s="223"/>
      <c r="U299" s="223"/>
      <c r="V299" s="223"/>
      <c r="W299" s="223"/>
      <c r="X299" s="223"/>
      <c r="Y299" s="223"/>
      <c r="Z299" s="212"/>
      <c r="AA299" s="212"/>
      <c r="AB299" s="212"/>
      <c r="AC299" s="212"/>
      <c r="AD299" s="212"/>
      <c r="AE299" s="212"/>
      <c r="AF299" s="212"/>
      <c r="AG299" s="212" t="s">
        <v>207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2" x14ac:dyDescent="0.2">
      <c r="A300" s="219"/>
      <c r="B300" s="220"/>
      <c r="C300" s="247"/>
      <c r="D300" s="243"/>
      <c r="E300" s="243"/>
      <c r="F300" s="243"/>
      <c r="G300" s="243"/>
      <c r="H300" s="223"/>
      <c r="I300" s="223"/>
      <c r="J300" s="223"/>
      <c r="K300" s="223"/>
      <c r="L300" s="223"/>
      <c r="M300" s="223"/>
      <c r="N300" s="222"/>
      <c r="O300" s="222"/>
      <c r="P300" s="222"/>
      <c r="Q300" s="222"/>
      <c r="R300" s="223"/>
      <c r="S300" s="223"/>
      <c r="T300" s="223"/>
      <c r="U300" s="223"/>
      <c r="V300" s="223"/>
      <c r="W300" s="223"/>
      <c r="X300" s="223"/>
      <c r="Y300" s="223"/>
      <c r="Z300" s="212"/>
      <c r="AA300" s="212"/>
      <c r="AB300" s="212"/>
      <c r="AC300" s="212"/>
      <c r="AD300" s="212"/>
      <c r="AE300" s="212"/>
      <c r="AF300" s="212"/>
      <c r="AG300" s="212" t="s">
        <v>183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33">
        <v>73</v>
      </c>
      <c r="B301" s="234" t="s">
        <v>490</v>
      </c>
      <c r="C301" s="245" t="s">
        <v>491</v>
      </c>
      <c r="D301" s="235" t="s">
        <v>392</v>
      </c>
      <c r="E301" s="236">
        <v>1</v>
      </c>
      <c r="F301" s="237"/>
      <c r="G301" s="238">
        <f>ROUND(E301*F301,2)</f>
        <v>0</v>
      </c>
      <c r="H301" s="237"/>
      <c r="I301" s="238">
        <f>ROUND(E301*H301,2)</f>
        <v>0</v>
      </c>
      <c r="J301" s="237"/>
      <c r="K301" s="238">
        <f>ROUND(E301*J301,2)</f>
        <v>0</v>
      </c>
      <c r="L301" s="238">
        <v>21</v>
      </c>
      <c r="M301" s="238">
        <f>G301*(1+L301/100)</f>
        <v>0</v>
      </c>
      <c r="N301" s="236">
        <v>0</v>
      </c>
      <c r="O301" s="236">
        <f>ROUND(E301*N301,2)</f>
        <v>0</v>
      </c>
      <c r="P301" s="236">
        <v>0</v>
      </c>
      <c r="Q301" s="236">
        <f>ROUND(E301*P301,2)</f>
        <v>0</v>
      </c>
      <c r="R301" s="238"/>
      <c r="S301" s="238" t="s">
        <v>393</v>
      </c>
      <c r="T301" s="239" t="s">
        <v>177</v>
      </c>
      <c r="U301" s="223">
        <v>0</v>
      </c>
      <c r="V301" s="223">
        <f>ROUND(E301*U301,2)</f>
        <v>0</v>
      </c>
      <c r="W301" s="223"/>
      <c r="X301" s="223" t="s">
        <v>202</v>
      </c>
      <c r="Y301" s="223" t="s">
        <v>179</v>
      </c>
      <c r="Z301" s="212"/>
      <c r="AA301" s="212"/>
      <c r="AB301" s="212"/>
      <c r="AC301" s="212"/>
      <c r="AD301" s="212"/>
      <c r="AE301" s="212"/>
      <c r="AF301" s="212"/>
      <c r="AG301" s="212" t="s">
        <v>203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2" x14ac:dyDescent="0.2">
      <c r="A302" s="219"/>
      <c r="B302" s="220"/>
      <c r="C302" s="259"/>
      <c r="D302" s="254"/>
      <c r="E302" s="254"/>
      <c r="F302" s="254"/>
      <c r="G302" s="254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23"/>
      <c r="Z302" s="212"/>
      <c r="AA302" s="212"/>
      <c r="AB302" s="212"/>
      <c r="AC302" s="212"/>
      <c r="AD302" s="212"/>
      <c r="AE302" s="212"/>
      <c r="AF302" s="212"/>
      <c r="AG302" s="212" t="s">
        <v>183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33">
        <v>74</v>
      </c>
      <c r="B303" s="234" t="s">
        <v>492</v>
      </c>
      <c r="C303" s="245" t="s">
        <v>493</v>
      </c>
      <c r="D303" s="235" t="s">
        <v>392</v>
      </c>
      <c r="E303" s="236">
        <v>1</v>
      </c>
      <c r="F303" s="237"/>
      <c r="G303" s="238">
        <f>ROUND(E303*F303,2)</f>
        <v>0</v>
      </c>
      <c r="H303" s="237"/>
      <c r="I303" s="238">
        <f>ROUND(E303*H303,2)</f>
        <v>0</v>
      </c>
      <c r="J303" s="237"/>
      <c r="K303" s="238">
        <f>ROUND(E303*J303,2)</f>
        <v>0</v>
      </c>
      <c r="L303" s="238">
        <v>21</v>
      </c>
      <c r="M303" s="238">
        <f>G303*(1+L303/100)</f>
        <v>0</v>
      </c>
      <c r="N303" s="236">
        <v>0</v>
      </c>
      <c r="O303" s="236">
        <f>ROUND(E303*N303,2)</f>
        <v>0</v>
      </c>
      <c r="P303" s="236">
        <v>0</v>
      </c>
      <c r="Q303" s="236">
        <f>ROUND(E303*P303,2)</f>
        <v>0</v>
      </c>
      <c r="R303" s="238"/>
      <c r="S303" s="238" t="s">
        <v>393</v>
      </c>
      <c r="T303" s="239" t="s">
        <v>177</v>
      </c>
      <c r="U303" s="223">
        <v>0</v>
      </c>
      <c r="V303" s="223">
        <f>ROUND(E303*U303,2)</f>
        <v>0</v>
      </c>
      <c r="W303" s="223"/>
      <c r="X303" s="223" t="s">
        <v>202</v>
      </c>
      <c r="Y303" s="223" t="s">
        <v>179</v>
      </c>
      <c r="Z303" s="212"/>
      <c r="AA303" s="212"/>
      <c r="AB303" s="212"/>
      <c r="AC303" s="212"/>
      <c r="AD303" s="212"/>
      <c r="AE303" s="212"/>
      <c r="AF303" s="212"/>
      <c r="AG303" s="212" t="s">
        <v>203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2" x14ac:dyDescent="0.2">
      <c r="A304" s="219"/>
      <c r="B304" s="220"/>
      <c r="C304" s="259"/>
      <c r="D304" s="254"/>
      <c r="E304" s="254"/>
      <c r="F304" s="254"/>
      <c r="G304" s="254"/>
      <c r="H304" s="223"/>
      <c r="I304" s="223"/>
      <c r="J304" s="223"/>
      <c r="K304" s="223"/>
      <c r="L304" s="223"/>
      <c r="M304" s="223"/>
      <c r="N304" s="222"/>
      <c r="O304" s="222"/>
      <c r="P304" s="222"/>
      <c r="Q304" s="222"/>
      <c r="R304" s="223"/>
      <c r="S304" s="223"/>
      <c r="T304" s="223"/>
      <c r="U304" s="223"/>
      <c r="V304" s="223"/>
      <c r="W304" s="223"/>
      <c r="X304" s="223"/>
      <c r="Y304" s="223"/>
      <c r="Z304" s="212"/>
      <c r="AA304" s="212"/>
      <c r="AB304" s="212"/>
      <c r="AC304" s="212"/>
      <c r="AD304" s="212"/>
      <c r="AE304" s="212"/>
      <c r="AF304" s="212"/>
      <c r="AG304" s="212" t="s">
        <v>183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33">
        <v>75</v>
      </c>
      <c r="B305" s="234" t="s">
        <v>494</v>
      </c>
      <c r="C305" s="245" t="s">
        <v>495</v>
      </c>
      <c r="D305" s="235" t="s">
        <v>392</v>
      </c>
      <c r="E305" s="236">
        <v>1</v>
      </c>
      <c r="F305" s="237"/>
      <c r="G305" s="238">
        <f>ROUND(E305*F305,2)</f>
        <v>0</v>
      </c>
      <c r="H305" s="237"/>
      <c r="I305" s="238">
        <f>ROUND(E305*H305,2)</f>
        <v>0</v>
      </c>
      <c r="J305" s="237"/>
      <c r="K305" s="238">
        <f>ROUND(E305*J305,2)</f>
        <v>0</v>
      </c>
      <c r="L305" s="238">
        <v>21</v>
      </c>
      <c r="M305" s="238">
        <f>G305*(1+L305/100)</f>
        <v>0</v>
      </c>
      <c r="N305" s="236">
        <v>0</v>
      </c>
      <c r="O305" s="236">
        <f>ROUND(E305*N305,2)</f>
        <v>0</v>
      </c>
      <c r="P305" s="236">
        <v>0</v>
      </c>
      <c r="Q305" s="236">
        <f>ROUND(E305*P305,2)</f>
        <v>0</v>
      </c>
      <c r="R305" s="238"/>
      <c r="S305" s="238" t="s">
        <v>393</v>
      </c>
      <c r="T305" s="239" t="s">
        <v>177</v>
      </c>
      <c r="U305" s="223">
        <v>0</v>
      </c>
      <c r="V305" s="223">
        <f>ROUND(E305*U305,2)</f>
        <v>0</v>
      </c>
      <c r="W305" s="223"/>
      <c r="X305" s="223" t="s">
        <v>202</v>
      </c>
      <c r="Y305" s="223" t="s">
        <v>179</v>
      </c>
      <c r="Z305" s="212"/>
      <c r="AA305" s="212"/>
      <c r="AB305" s="212"/>
      <c r="AC305" s="212"/>
      <c r="AD305" s="212"/>
      <c r="AE305" s="212"/>
      <c r="AF305" s="212"/>
      <c r="AG305" s="212" t="s">
        <v>203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2" x14ac:dyDescent="0.2">
      <c r="A306" s="219"/>
      <c r="B306" s="220"/>
      <c r="C306" s="259"/>
      <c r="D306" s="254"/>
      <c r="E306" s="254"/>
      <c r="F306" s="254"/>
      <c r="G306" s="254"/>
      <c r="H306" s="223"/>
      <c r="I306" s="223"/>
      <c r="J306" s="223"/>
      <c r="K306" s="223"/>
      <c r="L306" s="223"/>
      <c r="M306" s="223"/>
      <c r="N306" s="222"/>
      <c r="O306" s="222"/>
      <c r="P306" s="222"/>
      <c r="Q306" s="222"/>
      <c r="R306" s="223"/>
      <c r="S306" s="223"/>
      <c r="T306" s="223"/>
      <c r="U306" s="223"/>
      <c r="V306" s="223"/>
      <c r="W306" s="223"/>
      <c r="X306" s="223"/>
      <c r="Y306" s="223"/>
      <c r="Z306" s="212"/>
      <c r="AA306" s="212"/>
      <c r="AB306" s="212"/>
      <c r="AC306" s="212"/>
      <c r="AD306" s="212"/>
      <c r="AE306" s="212"/>
      <c r="AF306" s="212"/>
      <c r="AG306" s="212" t="s">
        <v>183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33">
        <v>76</v>
      </c>
      <c r="B307" s="234" t="s">
        <v>496</v>
      </c>
      <c r="C307" s="245" t="s">
        <v>497</v>
      </c>
      <c r="D307" s="235" t="s">
        <v>392</v>
      </c>
      <c r="E307" s="236">
        <v>1</v>
      </c>
      <c r="F307" s="237"/>
      <c r="G307" s="238">
        <f>ROUND(E307*F307,2)</f>
        <v>0</v>
      </c>
      <c r="H307" s="237"/>
      <c r="I307" s="238">
        <f>ROUND(E307*H307,2)</f>
        <v>0</v>
      </c>
      <c r="J307" s="237"/>
      <c r="K307" s="238">
        <f>ROUND(E307*J307,2)</f>
        <v>0</v>
      </c>
      <c r="L307" s="238">
        <v>21</v>
      </c>
      <c r="M307" s="238">
        <f>G307*(1+L307/100)</f>
        <v>0</v>
      </c>
      <c r="N307" s="236">
        <v>0</v>
      </c>
      <c r="O307" s="236">
        <f>ROUND(E307*N307,2)</f>
        <v>0</v>
      </c>
      <c r="P307" s="236">
        <v>0</v>
      </c>
      <c r="Q307" s="236">
        <f>ROUND(E307*P307,2)</f>
        <v>0</v>
      </c>
      <c r="R307" s="238"/>
      <c r="S307" s="238" t="s">
        <v>393</v>
      </c>
      <c r="T307" s="239" t="s">
        <v>177</v>
      </c>
      <c r="U307" s="223">
        <v>0</v>
      </c>
      <c r="V307" s="223">
        <f>ROUND(E307*U307,2)</f>
        <v>0</v>
      </c>
      <c r="W307" s="223"/>
      <c r="X307" s="223" t="s">
        <v>202</v>
      </c>
      <c r="Y307" s="223" t="s">
        <v>179</v>
      </c>
      <c r="Z307" s="212"/>
      <c r="AA307" s="212"/>
      <c r="AB307" s="212"/>
      <c r="AC307" s="212"/>
      <c r="AD307" s="212"/>
      <c r="AE307" s="212"/>
      <c r="AF307" s="212"/>
      <c r="AG307" s="212" t="s">
        <v>203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2" x14ac:dyDescent="0.2">
      <c r="A308" s="219"/>
      <c r="B308" s="220"/>
      <c r="C308" s="259"/>
      <c r="D308" s="254"/>
      <c r="E308" s="254"/>
      <c r="F308" s="254"/>
      <c r="G308" s="254"/>
      <c r="H308" s="223"/>
      <c r="I308" s="223"/>
      <c r="J308" s="223"/>
      <c r="K308" s="223"/>
      <c r="L308" s="223"/>
      <c r="M308" s="223"/>
      <c r="N308" s="222"/>
      <c r="O308" s="222"/>
      <c r="P308" s="222"/>
      <c r="Q308" s="222"/>
      <c r="R308" s="223"/>
      <c r="S308" s="223"/>
      <c r="T308" s="223"/>
      <c r="U308" s="223"/>
      <c r="V308" s="223"/>
      <c r="W308" s="223"/>
      <c r="X308" s="223"/>
      <c r="Y308" s="223"/>
      <c r="Z308" s="212"/>
      <c r="AA308" s="212"/>
      <c r="AB308" s="212"/>
      <c r="AC308" s="212"/>
      <c r="AD308" s="212"/>
      <c r="AE308" s="212"/>
      <c r="AF308" s="212"/>
      <c r="AG308" s="212" t="s">
        <v>183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33">
        <v>77</v>
      </c>
      <c r="B309" s="234" t="s">
        <v>498</v>
      </c>
      <c r="C309" s="245" t="s">
        <v>499</v>
      </c>
      <c r="D309" s="235" t="s">
        <v>392</v>
      </c>
      <c r="E309" s="236">
        <v>1</v>
      </c>
      <c r="F309" s="237"/>
      <c r="G309" s="238">
        <f>ROUND(E309*F309,2)</f>
        <v>0</v>
      </c>
      <c r="H309" s="237"/>
      <c r="I309" s="238">
        <f>ROUND(E309*H309,2)</f>
        <v>0</v>
      </c>
      <c r="J309" s="237"/>
      <c r="K309" s="238">
        <f>ROUND(E309*J309,2)</f>
        <v>0</v>
      </c>
      <c r="L309" s="238">
        <v>21</v>
      </c>
      <c r="M309" s="238">
        <f>G309*(1+L309/100)</f>
        <v>0</v>
      </c>
      <c r="N309" s="236">
        <v>0</v>
      </c>
      <c r="O309" s="236">
        <f>ROUND(E309*N309,2)</f>
        <v>0</v>
      </c>
      <c r="P309" s="236">
        <v>0</v>
      </c>
      <c r="Q309" s="236">
        <f>ROUND(E309*P309,2)</f>
        <v>0</v>
      </c>
      <c r="R309" s="238"/>
      <c r="S309" s="238" t="s">
        <v>393</v>
      </c>
      <c r="T309" s="239" t="s">
        <v>177</v>
      </c>
      <c r="U309" s="223">
        <v>0</v>
      </c>
      <c r="V309" s="223">
        <f>ROUND(E309*U309,2)</f>
        <v>0</v>
      </c>
      <c r="W309" s="223"/>
      <c r="X309" s="223" t="s">
        <v>202</v>
      </c>
      <c r="Y309" s="223" t="s">
        <v>179</v>
      </c>
      <c r="Z309" s="212"/>
      <c r="AA309" s="212"/>
      <c r="AB309" s="212"/>
      <c r="AC309" s="212"/>
      <c r="AD309" s="212"/>
      <c r="AE309" s="212"/>
      <c r="AF309" s="212"/>
      <c r="AG309" s="212" t="s">
        <v>203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2" x14ac:dyDescent="0.2">
      <c r="A310" s="219"/>
      <c r="B310" s="220"/>
      <c r="C310" s="259"/>
      <c r="D310" s="254"/>
      <c r="E310" s="254"/>
      <c r="F310" s="254"/>
      <c r="G310" s="254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23"/>
      <c r="Z310" s="212"/>
      <c r="AA310" s="212"/>
      <c r="AB310" s="212"/>
      <c r="AC310" s="212"/>
      <c r="AD310" s="212"/>
      <c r="AE310" s="212"/>
      <c r="AF310" s="212"/>
      <c r="AG310" s="212" t="s">
        <v>183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33">
        <v>78</v>
      </c>
      <c r="B311" s="234" t="s">
        <v>500</v>
      </c>
      <c r="C311" s="245" t="s">
        <v>501</v>
      </c>
      <c r="D311" s="235" t="s">
        <v>392</v>
      </c>
      <c r="E311" s="236">
        <v>2</v>
      </c>
      <c r="F311" s="237"/>
      <c r="G311" s="238">
        <f>ROUND(E311*F311,2)</f>
        <v>0</v>
      </c>
      <c r="H311" s="237"/>
      <c r="I311" s="238">
        <f>ROUND(E311*H311,2)</f>
        <v>0</v>
      </c>
      <c r="J311" s="237"/>
      <c r="K311" s="238">
        <f>ROUND(E311*J311,2)</f>
        <v>0</v>
      </c>
      <c r="L311" s="238">
        <v>21</v>
      </c>
      <c r="M311" s="238">
        <f>G311*(1+L311/100)</f>
        <v>0</v>
      </c>
      <c r="N311" s="236">
        <v>0</v>
      </c>
      <c r="O311" s="236">
        <f>ROUND(E311*N311,2)</f>
        <v>0</v>
      </c>
      <c r="P311" s="236">
        <v>0</v>
      </c>
      <c r="Q311" s="236">
        <f>ROUND(E311*P311,2)</f>
        <v>0</v>
      </c>
      <c r="R311" s="238"/>
      <c r="S311" s="238" t="s">
        <v>393</v>
      </c>
      <c r="T311" s="239" t="s">
        <v>177</v>
      </c>
      <c r="U311" s="223">
        <v>0</v>
      </c>
      <c r="V311" s="223">
        <f>ROUND(E311*U311,2)</f>
        <v>0</v>
      </c>
      <c r="W311" s="223"/>
      <c r="X311" s="223" t="s">
        <v>202</v>
      </c>
      <c r="Y311" s="223" t="s">
        <v>179</v>
      </c>
      <c r="Z311" s="212"/>
      <c r="AA311" s="212"/>
      <c r="AB311" s="212"/>
      <c r="AC311" s="212"/>
      <c r="AD311" s="212"/>
      <c r="AE311" s="212"/>
      <c r="AF311" s="212"/>
      <c r="AG311" s="212" t="s">
        <v>203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2" x14ac:dyDescent="0.2">
      <c r="A312" s="219"/>
      <c r="B312" s="220"/>
      <c r="C312" s="259"/>
      <c r="D312" s="254"/>
      <c r="E312" s="254"/>
      <c r="F312" s="254"/>
      <c r="G312" s="254"/>
      <c r="H312" s="223"/>
      <c r="I312" s="223"/>
      <c r="J312" s="223"/>
      <c r="K312" s="223"/>
      <c r="L312" s="223"/>
      <c r="M312" s="223"/>
      <c r="N312" s="222"/>
      <c r="O312" s="222"/>
      <c r="P312" s="222"/>
      <c r="Q312" s="222"/>
      <c r="R312" s="223"/>
      <c r="S312" s="223"/>
      <c r="T312" s="223"/>
      <c r="U312" s="223"/>
      <c r="V312" s="223"/>
      <c r="W312" s="223"/>
      <c r="X312" s="223"/>
      <c r="Y312" s="223"/>
      <c r="Z312" s="212"/>
      <c r="AA312" s="212"/>
      <c r="AB312" s="212"/>
      <c r="AC312" s="212"/>
      <c r="AD312" s="212"/>
      <c r="AE312" s="212"/>
      <c r="AF312" s="212"/>
      <c r="AG312" s="212" t="s">
        <v>183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33">
        <v>79</v>
      </c>
      <c r="B313" s="234" t="s">
        <v>502</v>
      </c>
      <c r="C313" s="245" t="s">
        <v>503</v>
      </c>
      <c r="D313" s="235" t="s">
        <v>200</v>
      </c>
      <c r="E313" s="236">
        <v>35.5</v>
      </c>
      <c r="F313" s="237"/>
      <c r="G313" s="238">
        <f>ROUND(E313*F313,2)</f>
        <v>0</v>
      </c>
      <c r="H313" s="237"/>
      <c r="I313" s="238">
        <f>ROUND(E313*H313,2)</f>
        <v>0</v>
      </c>
      <c r="J313" s="237"/>
      <c r="K313" s="238">
        <f>ROUND(E313*J313,2)</f>
        <v>0</v>
      </c>
      <c r="L313" s="238">
        <v>21</v>
      </c>
      <c r="M313" s="238">
        <f>G313*(1+L313/100)</f>
        <v>0</v>
      </c>
      <c r="N313" s="236">
        <v>0</v>
      </c>
      <c r="O313" s="236">
        <f>ROUND(E313*N313,2)</f>
        <v>0</v>
      </c>
      <c r="P313" s="236">
        <v>0</v>
      </c>
      <c r="Q313" s="236">
        <f>ROUND(E313*P313,2)</f>
        <v>0</v>
      </c>
      <c r="R313" s="238"/>
      <c r="S313" s="238" t="s">
        <v>393</v>
      </c>
      <c r="T313" s="239" t="s">
        <v>177</v>
      </c>
      <c r="U313" s="223">
        <v>0</v>
      </c>
      <c r="V313" s="223">
        <f>ROUND(E313*U313,2)</f>
        <v>0</v>
      </c>
      <c r="W313" s="223"/>
      <c r="X313" s="223" t="s">
        <v>202</v>
      </c>
      <c r="Y313" s="223" t="s">
        <v>179</v>
      </c>
      <c r="Z313" s="212"/>
      <c r="AA313" s="212"/>
      <c r="AB313" s="212"/>
      <c r="AC313" s="212"/>
      <c r="AD313" s="212"/>
      <c r="AE313" s="212"/>
      <c r="AF313" s="212"/>
      <c r="AG313" s="212" t="s">
        <v>203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2" x14ac:dyDescent="0.2">
      <c r="A314" s="219"/>
      <c r="B314" s="220"/>
      <c r="C314" s="259"/>
      <c r="D314" s="254"/>
      <c r="E314" s="254"/>
      <c r="F314" s="254"/>
      <c r="G314" s="254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23"/>
      <c r="Z314" s="212"/>
      <c r="AA314" s="212"/>
      <c r="AB314" s="212"/>
      <c r="AC314" s="212"/>
      <c r="AD314" s="212"/>
      <c r="AE314" s="212"/>
      <c r="AF314" s="212"/>
      <c r="AG314" s="212" t="s">
        <v>183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33">
        <v>80</v>
      </c>
      <c r="B315" s="234" t="s">
        <v>504</v>
      </c>
      <c r="C315" s="245" t="s">
        <v>505</v>
      </c>
      <c r="D315" s="235" t="s">
        <v>392</v>
      </c>
      <c r="E315" s="236">
        <v>1</v>
      </c>
      <c r="F315" s="237"/>
      <c r="G315" s="238">
        <f>ROUND(E315*F315,2)</f>
        <v>0</v>
      </c>
      <c r="H315" s="237"/>
      <c r="I315" s="238">
        <f>ROUND(E315*H315,2)</f>
        <v>0</v>
      </c>
      <c r="J315" s="237"/>
      <c r="K315" s="238">
        <f>ROUND(E315*J315,2)</f>
        <v>0</v>
      </c>
      <c r="L315" s="238">
        <v>21</v>
      </c>
      <c r="M315" s="238">
        <f>G315*(1+L315/100)</f>
        <v>0</v>
      </c>
      <c r="N315" s="236">
        <v>0</v>
      </c>
      <c r="O315" s="236">
        <f>ROUND(E315*N315,2)</f>
        <v>0</v>
      </c>
      <c r="P315" s="236">
        <v>0</v>
      </c>
      <c r="Q315" s="236">
        <f>ROUND(E315*P315,2)</f>
        <v>0</v>
      </c>
      <c r="R315" s="238"/>
      <c r="S315" s="238" t="s">
        <v>393</v>
      </c>
      <c r="T315" s="239" t="s">
        <v>177</v>
      </c>
      <c r="U315" s="223">
        <v>0</v>
      </c>
      <c r="V315" s="223">
        <f>ROUND(E315*U315,2)</f>
        <v>0</v>
      </c>
      <c r="W315" s="223"/>
      <c r="X315" s="223" t="s">
        <v>202</v>
      </c>
      <c r="Y315" s="223" t="s">
        <v>179</v>
      </c>
      <c r="Z315" s="212"/>
      <c r="AA315" s="212"/>
      <c r="AB315" s="212"/>
      <c r="AC315" s="212"/>
      <c r="AD315" s="212"/>
      <c r="AE315" s="212"/>
      <c r="AF315" s="212"/>
      <c r="AG315" s="212" t="s">
        <v>203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2" x14ac:dyDescent="0.2">
      <c r="A316" s="219"/>
      <c r="B316" s="220"/>
      <c r="C316" s="259"/>
      <c r="D316" s="254"/>
      <c r="E316" s="254"/>
      <c r="F316" s="254"/>
      <c r="G316" s="254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23"/>
      <c r="Z316" s="212"/>
      <c r="AA316" s="212"/>
      <c r="AB316" s="212"/>
      <c r="AC316" s="212"/>
      <c r="AD316" s="212"/>
      <c r="AE316" s="212"/>
      <c r="AF316" s="212"/>
      <c r="AG316" s="212" t="s">
        <v>183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33">
        <v>81</v>
      </c>
      <c r="B317" s="234" t="s">
        <v>506</v>
      </c>
      <c r="C317" s="245" t="s">
        <v>507</v>
      </c>
      <c r="D317" s="235" t="s">
        <v>214</v>
      </c>
      <c r="E317" s="236">
        <v>19.75</v>
      </c>
      <c r="F317" s="237"/>
      <c r="G317" s="238">
        <f>ROUND(E317*F317,2)</f>
        <v>0</v>
      </c>
      <c r="H317" s="237"/>
      <c r="I317" s="238">
        <f>ROUND(E317*H317,2)</f>
        <v>0</v>
      </c>
      <c r="J317" s="237"/>
      <c r="K317" s="238">
        <f>ROUND(E317*J317,2)</f>
        <v>0</v>
      </c>
      <c r="L317" s="238">
        <v>21</v>
      </c>
      <c r="M317" s="238">
        <f>G317*(1+L317/100)</f>
        <v>0</v>
      </c>
      <c r="N317" s="236">
        <v>0</v>
      </c>
      <c r="O317" s="236">
        <f>ROUND(E317*N317,2)</f>
        <v>0</v>
      </c>
      <c r="P317" s="236">
        <v>8.8999999999999999E-3</v>
      </c>
      <c r="Q317" s="236">
        <f>ROUND(E317*P317,2)</f>
        <v>0.18</v>
      </c>
      <c r="R317" s="238"/>
      <c r="S317" s="238" t="s">
        <v>393</v>
      </c>
      <c r="T317" s="239" t="s">
        <v>177</v>
      </c>
      <c r="U317" s="223">
        <v>1.4</v>
      </c>
      <c r="V317" s="223">
        <f>ROUND(E317*U317,2)</f>
        <v>27.65</v>
      </c>
      <c r="W317" s="223"/>
      <c r="X317" s="223" t="s">
        <v>202</v>
      </c>
      <c r="Y317" s="223" t="s">
        <v>179</v>
      </c>
      <c r="Z317" s="212"/>
      <c r="AA317" s="212"/>
      <c r="AB317" s="212"/>
      <c r="AC317" s="212"/>
      <c r="AD317" s="212"/>
      <c r="AE317" s="212"/>
      <c r="AF317" s="212"/>
      <c r="AG317" s="212" t="s">
        <v>203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2" x14ac:dyDescent="0.2">
      <c r="A318" s="219"/>
      <c r="B318" s="220"/>
      <c r="C318" s="259"/>
      <c r="D318" s="254"/>
      <c r="E318" s="254"/>
      <c r="F318" s="254"/>
      <c r="G318" s="254"/>
      <c r="H318" s="223"/>
      <c r="I318" s="223"/>
      <c r="J318" s="223"/>
      <c r="K318" s="223"/>
      <c r="L318" s="223"/>
      <c r="M318" s="223"/>
      <c r="N318" s="222"/>
      <c r="O318" s="222"/>
      <c r="P318" s="222"/>
      <c r="Q318" s="222"/>
      <c r="R318" s="223"/>
      <c r="S318" s="223"/>
      <c r="T318" s="223"/>
      <c r="U318" s="223"/>
      <c r="V318" s="223"/>
      <c r="W318" s="223"/>
      <c r="X318" s="223"/>
      <c r="Y318" s="223"/>
      <c r="Z318" s="212"/>
      <c r="AA318" s="212"/>
      <c r="AB318" s="212"/>
      <c r="AC318" s="212"/>
      <c r="AD318" s="212"/>
      <c r="AE318" s="212"/>
      <c r="AF318" s="212"/>
      <c r="AG318" s="212" t="s">
        <v>183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x14ac:dyDescent="0.2">
      <c r="A319" s="226" t="s">
        <v>171</v>
      </c>
      <c r="B319" s="227" t="s">
        <v>95</v>
      </c>
      <c r="C319" s="244" t="s">
        <v>96</v>
      </c>
      <c r="D319" s="228"/>
      <c r="E319" s="229"/>
      <c r="F319" s="230"/>
      <c r="G319" s="230">
        <f>SUMIF(AG320:AG322,"&lt;&gt;NOR",G320:G322)</f>
        <v>0</v>
      </c>
      <c r="H319" s="230"/>
      <c r="I319" s="230">
        <f>SUM(I320:I322)</f>
        <v>0</v>
      </c>
      <c r="J319" s="230"/>
      <c r="K319" s="230">
        <f>SUM(K320:K322)</f>
        <v>0</v>
      </c>
      <c r="L319" s="230"/>
      <c r="M319" s="230">
        <f>SUM(M320:M322)</f>
        <v>0</v>
      </c>
      <c r="N319" s="229"/>
      <c r="O319" s="229">
        <f>SUM(O320:O322)</f>
        <v>0</v>
      </c>
      <c r="P319" s="229"/>
      <c r="Q319" s="229">
        <f>SUM(Q320:Q322)</f>
        <v>0</v>
      </c>
      <c r="R319" s="230"/>
      <c r="S319" s="230"/>
      <c r="T319" s="231"/>
      <c r="U319" s="225"/>
      <c r="V319" s="225">
        <f>SUM(V320:V322)</f>
        <v>25.75</v>
      </c>
      <c r="W319" s="225"/>
      <c r="X319" s="225"/>
      <c r="Y319" s="225"/>
      <c r="AG319" t="s">
        <v>172</v>
      </c>
    </row>
    <row r="320" spans="1:60" ht="22.5" outlineLevel="1" x14ac:dyDescent="0.2">
      <c r="A320" s="233">
        <v>82</v>
      </c>
      <c r="B320" s="234" t="s">
        <v>508</v>
      </c>
      <c r="C320" s="245" t="s">
        <v>509</v>
      </c>
      <c r="D320" s="235" t="s">
        <v>262</v>
      </c>
      <c r="E320" s="236">
        <v>27.433959999999999</v>
      </c>
      <c r="F320" s="237"/>
      <c r="G320" s="238">
        <f>ROUND(E320*F320,2)</f>
        <v>0</v>
      </c>
      <c r="H320" s="237"/>
      <c r="I320" s="238">
        <f>ROUND(E320*H320,2)</f>
        <v>0</v>
      </c>
      <c r="J320" s="237"/>
      <c r="K320" s="238">
        <f>ROUND(E320*J320,2)</f>
        <v>0</v>
      </c>
      <c r="L320" s="238">
        <v>21</v>
      </c>
      <c r="M320" s="238">
        <f>G320*(1+L320/100)</f>
        <v>0</v>
      </c>
      <c r="N320" s="236">
        <v>0</v>
      </c>
      <c r="O320" s="236">
        <f>ROUND(E320*N320,2)</f>
        <v>0</v>
      </c>
      <c r="P320" s="236">
        <v>0</v>
      </c>
      <c r="Q320" s="236">
        <f>ROUND(E320*P320,2)</f>
        <v>0</v>
      </c>
      <c r="R320" s="238" t="s">
        <v>334</v>
      </c>
      <c r="S320" s="238" t="s">
        <v>176</v>
      </c>
      <c r="T320" s="239" t="s">
        <v>176</v>
      </c>
      <c r="U320" s="223">
        <v>0.9385</v>
      </c>
      <c r="V320" s="223">
        <f>ROUND(E320*U320,2)</f>
        <v>25.75</v>
      </c>
      <c r="W320" s="223"/>
      <c r="X320" s="223" t="s">
        <v>510</v>
      </c>
      <c r="Y320" s="223" t="s">
        <v>179</v>
      </c>
      <c r="Z320" s="212"/>
      <c r="AA320" s="212"/>
      <c r="AB320" s="212"/>
      <c r="AC320" s="212"/>
      <c r="AD320" s="212"/>
      <c r="AE320" s="212"/>
      <c r="AF320" s="212"/>
      <c r="AG320" s="212" t="s">
        <v>511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2" x14ac:dyDescent="0.2">
      <c r="A321" s="219"/>
      <c r="B321" s="220"/>
      <c r="C321" s="257" t="s">
        <v>512</v>
      </c>
      <c r="D321" s="253"/>
      <c r="E321" s="253"/>
      <c r="F321" s="253"/>
      <c r="G321" s="253"/>
      <c r="H321" s="223"/>
      <c r="I321" s="223"/>
      <c r="J321" s="223"/>
      <c r="K321" s="223"/>
      <c r="L321" s="223"/>
      <c r="M321" s="223"/>
      <c r="N321" s="222"/>
      <c r="O321" s="222"/>
      <c r="P321" s="222"/>
      <c r="Q321" s="222"/>
      <c r="R321" s="223"/>
      <c r="S321" s="223"/>
      <c r="T321" s="223"/>
      <c r="U321" s="223"/>
      <c r="V321" s="223"/>
      <c r="W321" s="223"/>
      <c r="X321" s="223"/>
      <c r="Y321" s="223"/>
      <c r="Z321" s="212"/>
      <c r="AA321" s="212"/>
      <c r="AB321" s="212"/>
      <c r="AC321" s="212"/>
      <c r="AD321" s="212"/>
      <c r="AE321" s="212"/>
      <c r="AF321" s="212"/>
      <c r="AG321" s="212" t="s">
        <v>205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2" x14ac:dyDescent="0.2">
      <c r="A322" s="219"/>
      <c r="B322" s="220"/>
      <c r="C322" s="247"/>
      <c r="D322" s="243"/>
      <c r="E322" s="243"/>
      <c r="F322" s="243"/>
      <c r="G322" s="243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23"/>
      <c r="Z322" s="212"/>
      <c r="AA322" s="212"/>
      <c r="AB322" s="212"/>
      <c r="AC322" s="212"/>
      <c r="AD322" s="212"/>
      <c r="AE322" s="212"/>
      <c r="AF322" s="212"/>
      <c r="AG322" s="212" t="s">
        <v>183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x14ac:dyDescent="0.2">
      <c r="A323" s="226" t="s">
        <v>171</v>
      </c>
      <c r="B323" s="227" t="s">
        <v>97</v>
      </c>
      <c r="C323" s="244" t="s">
        <v>98</v>
      </c>
      <c r="D323" s="228"/>
      <c r="E323" s="229"/>
      <c r="F323" s="230"/>
      <c r="G323" s="230">
        <f>SUMIF(AG324:AG325,"&lt;&gt;NOR",G324:G325)</f>
        <v>0</v>
      </c>
      <c r="H323" s="230"/>
      <c r="I323" s="230">
        <f>SUM(I324:I325)</f>
        <v>0</v>
      </c>
      <c r="J323" s="230"/>
      <c r="K323" s="230">
        <f>SUM(K324:K325)</f>
        <v>0</v>
      </c>
      <c r="L323" s="230"/>
      <c r="M323" s="230">
        <f>SUM(M324:M325)</f>
        <v>0</v>
      </c>
      <c r="N323" s="229"/>
      <c r="O323" s="229">
        <f>SUM(O324:O325)</f>
        <v>0</v>
      </c>
      <c r="P323" s="229"/>
      <c r="Q323" s="229">
        <f>SUM(Q324:Q325)</f>
        <v>0</v>
      </c>
      <c r="R323" s="230"/>
      <c r="S323" s="230"/>
      <c r="T323" s="231"/>
      <c r="U323" s="225"/>
      <c r="V323" s="225">
        <f>SUM(V324:V325)</f>
        <v>0</v>
      </c>
      <c r="W323" s="225"/>
      <c r="X323" s="225"/>
      <c r="Y323" s="225"/>
      <c r="AG323" t="s">
        <v>172</v>
      </c>
    </row>
    <row r="324" spans="1:60" outlineLevel="1" x14ac:dyDescent="0.2">
      <c r="A324" s="233">
        <v>83</v>
      </c>
      <c r="B324" s="234" t="s">
        <v>513</v>
      </c>
      <c r="C324" s="245" t="s">
        <v>514</v>
      </c>
      <c r="D324" s="235" t="s">
        <v>392</v>
      </c>
      <c r="E324" s="236">
        <v>1</v>
      </c>
      <c r="F324" s="237"/>
      <c r="G324" s="238">
        <f>ROUND(E324*F324,2)</f>
        <v>0</v>
      </c>
      <c r="H324" s="237"/>
      <c r="I324" s="238">
        <f>ROUND(E324*H324,2)</f>
        <v>0</v>
      </c>
      <c r="J324" s="237"/>
      <c r="K324" s="238">
        <f>ROUND(E324*J324,2)</f>
        <v>0</v>
      </c>
      <c r="L324" s="238">
        <v>21</v>
      </c>
      <c r="M324" s="238">
        <f>G324*(1+L324/100)</f>
        <v>0</v>
      </c>
      <c r="N324" s="236">
        <v>0</v>
      </c>
      <c r="O324" s="236">
        <f>ROUND(E324*N324,2)</f>
        <v>0</v>
      </c>
      <c r="P324" s="236">
        <v>0</v>
      </c>
      <c r="Q324" s="236">
        <f>ROUND(E324*P324,2)</f>
        <v>0</v>
      </c>
      <c r="R324" s="238"/>
      <c r="S324" s="238" t="s">
        <v>393</v>
      </c>
      <c r="T324" s="239" t="s">
        <v>177</v>
      </c>
      <c r="U324" s="223">
        <v>0</v>
      </c>
      <c r="V324" s="223">
        <f>ROUND(E324*U324,2)</f>
        <v>0</v>
      </c>
      <c r="W324" s="223"/>
      <c r="X324" s="223" t="s">
        <v>202</v>
      </c>
      <c r="Y324" s="223" t="s">
        <v>179</v>
      </c>
      <c r="Z324" s="212"/>
      <c r="AA324" s="212"/>
      <c r="AB324" s="212"/>
      <c r="AC324" s="212"/>
      <c r="AD324" s="212"/>
      <c r="AE324" s="212"/>
      <c r="AF324" s="212"/>
      <c r="AG324" s="212" t="s">
        <v>203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2" x14ac:dyDescent="0.2">
      <c r="A325" s="219"/>
      <c r="B325" s="220"/>
      <c r="C325" s="259"/>
      <c r="D325" s="254"/>
      <c r="E325" s="254"/>
      <c r="F325" s="254"/>
      <c r="G325" s="254"/>
      <c r="H325" s="223"/>
      <c r="I325" s="223"/>
      <c r="J325" s="223"/>
      <c r="K325" s="223"/>
      <c r="L325" s="223"/>
      <c r="M325" s="223"/>
      <c r="N325" s="222"/>
      <c r="O325" s="222"/>
      <c r="P325" s="222"/>
      <c r="Q325" s="222"/>
      <c r="R325" s="223"/>
      <c r="S325" s="223"/>
      <c r="T325" s="223"/>
      <c r="U325" s="223"/>
      <c r="V325" s="223"/>
      <c r="W325" s="223"/>
      <c r="X325" s="223"/>
      <c r="Y325" s="223"/>
      <c r="Z325" s="212"/>
      <c r="AA325" s="212"/>
      <c r="AB325" s="212"/>
      <c r="AC325" s="212"/>
      <c r="AD325" s="212"/>
      <c r="AE325" s="212"/>
      <c r="AF325" s="212"/>
      <c r="AG325" s="212" t="s">
        <v>183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x14ac:dyDescent="0.2">
      <c r="A326" s="226" t="s">
        <v>171</v>
      </c>
      <c r="B326" s="227" t="s">
        <v>99</v>
      </c>
      <c r="C326" s="244" t="s">
        <v>100</v>
      </c>
      <c r="D326" s="228"/>
      <c r="E326" s="229"/>
      <c r="F326" s="230"/>
      <c r="G326" s="230">
        <f>SUMIF(AG327:AG348,"&lt;&gt;NOR",G327:G348)</f>
        <v>0</v>
      </c>
      <c r="H326" s="230"/>
      <c r="I326" s="230">
        <f>SUM(I327:I348)</f>
        <v>0</v>
      </c>
      <c r="J326" s="230"/>
      <c r="K326" s="230">
        <f>SUM(K327:K348)</f>
        <v>0</v>
      </c>
      <c r="L326" s="230"/>
      <c r="M326" s="230">
        <f>SUM(M327:M348)</f>
        <v>0</v>
      </c>
      <c r="N326" s="229"/>
      <c r="O326" s="229">
        <f>SUM(O327:O348)</f>
        <v>0.01</v>
      </c>
      <c r="P326" s="229"/>
      <c r="Q326" s="229">
        <f>SUM(Q327:Q348)</f>
        <v>0</v>
      </c>
      <c r="R326" s="230"/>
      <c r="S326" s="230"/>
      <c r="T326" s="231"/>
      <c r="U326" s="225"/>
      <c r="V326" s="225">
        <f>SUM(V327:V348)</f>
        <v>7.3100000000000005</v>
      </c>
      <c r="W326" s="225"/>
      <c r="X326" s="225"/>
      <c r="Y326" s="225"/>
      <c r="AG326" t="s">
        <v>172</v>
      </c>
    </row>
    <row r="327" spans="1:60" ht="22.5" outlineLevel="1" x14ac:dyDescent="0.2">
      <c r="A327" s="233">
        <v>84</v>
      </c>
      <c r="B327" s="234" t="s">
        <v>515</v>
      </c>
      <c r="C327" s="245" t="s">
        <v>516</v>
      </c>
      <c r="D327" s="235" t="s">
        <v>214</v>
      </c>
      <c r="E327" s="236">
        <v>15</v>
      </c>
      <c r="F327" s="237"/>
      <c r="G327" s="238">
        <f>ROUND(E327*F327,2)</f>
        <v>0</v>
      </c>
      <c r="H327" s="237"/>
      <c r="I327" s="238">
        <f>ROUND(E327*H327,2)</f>
        <v>0</v>
      </c>
      <c r="J327" s="237"/>
      <c r="K327" s="238">
        <f>ROUND(E327*J327,2)</f>
        <v>0</v>
      </c>
      <c r="L327" s="238">
        <v>21</v>
      </c>
      <c r="M327" s="238">
        <f>G327*(1+L327/100)</f>
        <v>0</v>
      </c>
      <c r="N327" s="236">
        <v>4.0000000000000003E-5</v>
      </c>
      <c r="O327" s="236">
        <f>ROUND(E327*N327,2)</f>
        <v>0</v>
      </c>
      <c r="P327" s="236">
        <v>0</v>
      </c>
      <c r="Q327" s="236">
        <f>ROUND(E327*P327,2)</f>
        <v>0</v>
      </c>
      <c r="R327" s="238" t="s">
        <v>517</v>
      </c>
      <c r="S327" s="238" t="s">
        <v>176</v>
      </c>
      <c r="T327" s="239" t="s">
        <v>176</v>
      </c>
      <c r="U327" s="223">
        <v>0.13500000000000001</v>
      </c>
      <c r="V327" s="223">
        <f>ROUND(E327*U327,2)</f>
        <v>2.0299999999999998</v>
      </c>
      <c r="W327" s="223"/>
      <c r="X327" s="223" t="s">
        <v>202</v>
      </c>
      <c r="Y327" s="223" t="s">
        <v>179</v>
      </c>
      <c r="Z327" s="212"/>
      <c r="AA327" s="212"/>
      <c r="AB327" s="212"/>
      <c r="AC327" s="212"/>
      <c r="AD327" s="212"/>
      <c r="AE327" s="212"/>
      <c r="AF327" s="212"/>
      <c r="AG327" s="212" t="s">
        <v>203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2" x14ac:dyDescent="0.2">
      <c r="A328" s="219"/>
      <c r="B328" s="220"/>
      <c r="C328" s="246" t="s">
        <v>518</v>
      </c>
      <c r="D328" s="241"/>
      <c r="E328" s="241"/>
      <c r="F328" s="241"/>
      <c r="G328" s="241"/>
      <c r="H328" s="223"/>
      <c r="I328" s="223"/>
      <c r="J328" s="223"/>
      <c r="K328" s="223"/>
      <c r="L328" s="223"/>
      <c r="M328" s="223"/>
      <c r="N328" s="222"/>
      <c r="O328" s="222"/>
      <c r="P328" s="222"/>
      <c r="Q328" s="222"/>
      <c r="R328" s="223"/>
      <c r="S328" s="223"/>
      <c r="T328" s="223"/>
      <c r="U328" s="223"/>
      <c r="V328" s="223"/>
      <c r="W328" s="223"/>
      <c r="X328" s="223"/>
      <c r="Y328" s="223"/>
      <c r="Z328" s="212"/>
      <c r="AA328" s="212"/>
      <c r="AB328" s="212"/>
      <c r="AC328" s="212"/>
      <c r="AD328" s="212"/>
      <c r="AE328" s="212"/>
      <c r="AF328" s="212"/>
      <c r="AG328" s="212" t="s">
        <v>182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2" x14ac:dyDescent="0.2">
      <c r="A329" s="219"/>
      <c r="B329" s="220"/>
      <c r="C329" s="247"/>
      <c r="D329" s="243"/>
      <c r="E329" s="243"/>
      <c r="F329" s="243"/>
      <c r="G329" s="243"/>
      <c r="H329" s="223"/>
      <c r="I329" s="223"/>
      <c r="J329" s="223"/>
      <c r="K329" s="223"/>
      <c r="L329" s="223"/>
      <c r="M329" s="223"/>
      <c r="N329" s="222"/>
      <c r="O329" s="222"/>
      <c r="P329" s="222"/>
      <c r="Q329" s="222"/>
      <c r="R329" s="223"/>
      <c r="S329" s="223"/>
      <c r="T329" s="223"/>
      <c r="U329" s="223"/>
      <c r="V329" s="223"/>
      <c r="W329" s="223"/>
      <c r="X329" s="223"/>
      <c r="Y329" s="223"/>
      <c r="Z329" s="212"/>
      <c r="AA329" s="212"/>
      <c r="AB329" s="212"/>
      <c r="AC329" s="212"/>
      <c r="AD329" s="212"/>
      <c r="AE329" s="212"/>
      <c r="AF329" s="212"/>
      <c r="AG329" s="212" t="s">
        <v>183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ht="22.5" outlineLevel="1" x14ac:dyDescent="0.2">
      <c r="A330" s="233">
        <v>85</v>
      </c>
      <c r="B330" s="234" t="s">
        <v>519</v>
      </c>
      <c r="C330" s="245" t="s">
        <v>520</v>
      </c>
      <c r="D330" s="235" t="s">
        <v>214</v>
      </c>
      <c r="E330" s="236">
        <v>15</v>
      </c>
      <c r="F330" s="237"/>
      <c r="G330" s="238">
        <f>ROUND(E330*F330,2)</f>
        <v>0</v>
      </c>
      <c r="H330" s="237"/>
      <c r="I330" s="238">
        <f>ROUND(E330*H330,2)</f>
        <v>0</v>
      </c>
      <c r="J330" s="237"/>
      <c r="K330" s="238">
        <f>ROUND(E330*J330,2)</f>
        <v>0</v>
      </c>
      <c r="L330" s="238">
        <v>21</v>
      </c>
      <c r="M330" s="238">
        <f>G330*(1+L330/100)</f>
        <v>0</v>
      </c>
      <c r="N330" s="236">
        <v>7.6000000000000004E-4</v>
      </c>
      <c r="O330" s="236">
        <f>ROUND(E330*N330,2)</f>
        <v>0.01</v>
      </c>
      <c r="P330" s="236">
        <v>0</v>
      </c>
      <c r="Q330" s="236">
        <f>ROUND(E330*P330,2)</f>
        <v>0</v>
      </c>
      <c r="R330" s="238" t="s">
        <v>521</v>
      </c>
      <c r="S330" s="238" t="s">
        <v>176</v>
      </c>
      <c r="T330" s="239" t="s">
        <v>176</v>
      </c>
      <c r="U330" s="223">
        <v>0.29737999999999998</v>
      </c>
      <c r="V330" s="223">
        <f>ROUND(E330*U330,2)</f>
        <v>4.46</v>
      </c>
      <c r="W330" s="223"/>
      <c r="X330" s="223" t="s">
        <v>202</v>
      </c>
      <c r="Y330" s="223" t="s">
        <v>179</v>
      </c>
      <c r="Z330" s="212"/>
      <c r="AA330" s="212"/>
      <c r="AB330" s="212"/>
      <c r="AC330" s="212"/>
      <c r="AD330" s="212"/>
      <c r="AE330" s="212"/>
      <c r="AF330" s="212"/>
      <c r="AG330" s="212" t="s">
        <v>203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2" x14ac:dyDescent="0.2">
      <c r="A331" s="219"/>
      <c r="B331" s="220"/>
      <c r="C331" s="257" t="s">
        <v>522</v>
      </c>
      <c r="D331" s="253"/>
      <c r="E331" s="253"/>
      <c r="F331" s="253"/>
      <c r="G331" s="253"/>
      <c r="H331" s="223"/>
      <c r="I331" s="223"/>
      <c r="J331" s="223"/>
      <c r="K331" s="223"/>
      <c r="L331" s="223"/>
      <c r="M331" s="223"/>
      <c r="N331" s="222"/>
      <c r="O331" s="222"/>
      <c r="P331" s="222"/>
      <c r="Q331" s="222"/>
      <c r="R331" s="223"/>
      <c r="S331" s="223"/>
      <c r="T331" s="223"/>
      <c r="U331" s="223"/>
      <c r="V331" s="223"/>
      <c r="W331" s="223"/>
      <c r="X331" s="223"/>
      <c r="Y331" s="223"/>
      <c r="Z331" s="212"/>
      <c r="AA331" s="212"/>
      <c r="AB331" s="212"/>
      <c r="AC331" s="212"/>
      <c r="AD331" s="212"/>
      <c r="AE331" s="212"/>
      <c r="AF331" s="212"/>
      <c r="AG331" s="212" t="s">
        <v>205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2" x14ac:dyDescent="0.2">
      <c r="A332" s="219"/>
      <c r="B332" s="220"/>
      <c r="C332" s="260" t="s">
        <v>523</v>
      </c>
      <c r="D332" s="255"/>
      <c r="E332" s="255"/>
      <c r="F332" s="255"/>
      <c r="G332" s="255"/>
      <c r="H332" s="223"/>
      <c r="I332" s="223"/>
      <c r="J332" s="223"/>
      <c r="K332" s="223"/>
      <c r="L332" s="223"/>
      <c r="M332" s="223"/>
      <c r="N332" s="222"/>
      <c r="O332" s="222"/>
      <c r="P332" s="222"/>
      <c r="Q332" s="222"/>
      <c r="R332" s="223"/>
      <c r="S332" s="223"/>
      <c r="T332" s="223"/>
      <c r="U332" s="223"/>
      <c r="V332" s="223"/>
      <c r="W332" s="223"/>
      <c r="X332" s="223"/>
      <c r="Y332" s="223"/>
      <c r="Z332" s="212"/>
      <c r="AA332" s="212"/>
      <c r="AB332" s="212"/>
      <c r="AC332" s="212"/>
      <c r="AD332" s="212"/>
      <c r="AE332" s="212"/>
      <c r="AF332" s="212"/>
      <c r="AG332" s="212" t="s">
        <v>182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2" x14ac:dyDescent="0.2">
      <c r="A333" s="219"/>
      <c r="B333" s="220"/>
      <c r="C333" s="247"/>
      <c r="D333" s="243"/>
      <c r="E333" s="243"/>
      <c r="F333" s="243"/>
      <c r="G333" s="243"/>
      <c r="H333" s="223"/>
      <c r="I333" s="223"/>
      <c r="J333" s="223"/>
      <c r="K333" s="223"/>
      <c r="L333" s="223"/>
      <c r="M333" s="223"/>
      <c r="N333" s="222"/>
      <c r="O333" s="222"/>
      <c r="P333" s="222"/>
      <c r="Q333" s="222"/>
      <c r="R333" s="223"/>
      <c r="S333" s="223"/>
      <c r="T333" s="223"/>
      <c r="U333" s="223"/>
      <c r="V333" s="223"/>
      <c r="W333" s="223"/>
      <c r="X333" s="223"/>
      <c r="Y333" s="223"/>
      <c r="Z333" s="212"/>
      <c r="AA333" s="212"/>
      <c r="AB333" s="212"/>
      <c r="AC333" s="212"/>
      <c r="AD333" s="212"/>
      <c r="AE333" s="212"/>
      <c r="AF333" s="212"/>
      <c r="AG333" s="212" t="s">
        <v>183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33">
        <v>86</v>
      </c>
      <c r="B334" s="234" t="s">
        <v>524</v>
      </c>
      <c r="C334" s="245" t="s">
        <v>525</v>
      </c>
      <c r="D334" s="235" t="s">
        <v>257</v>
      </c>
      <c r="E334" s="236">
        <v>1</v>
      </c>
      <c r="F334" s="237"/>
      <c r="G334" s="238">
        <f>ROUND(E334*F334,2)</f>
        <v>0</v>
      </c>
      <c r="H334" s="237"/>
      <c r="I334" s="238">
        <f>ROUND(E334*H334,2)</f>
        <v>0</v>
      </c>
      <c r="J334" s="237"/>
      <c r="K334" s="238">
        <f>ROUND(E334*J334,2)</f>
        <v>0</v>
      </c>
      <c r="L334" s="238">
        <v>21</v>
      </c>
      <c r="M334" s="238">
        <f>G334*(1+L334/100)</f>
        <v>0</v>
      </c>
      <c r="N334" s="236">
        <v>0</v>
      </c>
      <c r="O334" s="236">
        <f>ROUND(E334*N334,2)</f>
        <v>0</v>
      </c>
      <c r="P334" s="236">
        <v>0</v>
      </c>
      <c r="Q334" s="236">
        <f>ROUND(E334*P334,2)</f>
        <v>0</v>
      </c>
      <c r="R334" s="238" t="s">
        <v>521</v>
      </c>
      <c r="S334" s="238" t="s">
        <v>176</v>
      </c>
      <c r="T334" s="239" t="s">
        <v>176</v>
      </c>
      <c r="U334" s="223">
        <v>0.215</v>
      </c>
      <c r="V334" s="223">
        <f>ROUND(E334*U334,2)</f>
        <v>0.22</v>
      </c>
      <c r="W334" s="223"/>
      <c r="X334" s="223" t="s">
        <v>202</v>
      </c>
      <c r="Y334" s="223" t="s">
        <v>179</v>
      </c>
      <c r="Z334" s="212"/>
      <c r="AA334" s="212"/>
      <c r="AB334" s="212"/>
      <c r="AC334" s="212"/>
      <c r="AD334" s="212"/>
      <c r="AE334" s="212"/>
      <c r="AF334" s="212"/>
      <c r="AG334" s="212" t="s">
        <v>526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2" x14ac:dyDescent="0.2">
      <c r="A335" s="219"/>
      <c r="B335" s="220"/>
      <c r="C335" s="259"/>
      <c r="D335" s="254"/>
      <c r="E335" s="254"/>
      <c r="F335" s="254"/>
      <c r="G335" s="254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23"/>
      <c r="Z335" s="212"/>
      <c r="AA335" s="212"/>
      <c r="AB335" s="212"/>
      <c r="AC335" s="212"/>
      <c r="AD335" s="212"/>
      <c r="AE335" s="212"/>
      <c r="AF335" s="212"/>
      <c r="AG335" s="212" t="s">
        <v>183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33">
        <v>87</v>
      </c>
      <c r="B336" s="234" t="s">
        <v>527</v>
      </c>
      <c r="C336" s="245" t="s">
        <v>528</v>
      </c>
      <c r="D336" s="235" t="s">
        <v>214</v>
      </c>
      <c r="E336" s="236">
        <v>15</v>
      </c>
      <c r="F336" s="237"/>
      <c r="G336" s="238">
        <f>ROUND(E336*F336,2)</f>
        <v>0</v>
      </c>
      <c r="H336" s="237"/>
      <c r="I336" s="238">
        <f>ROUND(E336*H336,2)</f>
        <v>0</v>
      </c>
      <c r="J336" s="237"/>
      <c r="K336" s="238">
        <f>ROUND(E336*J336,2)</f>
        <v>0</v>
      </c>
      <c r="L336" s="238">
        <v>21</v>
      </c>
      <c r="M336" s="238">
        <f>G336*(1+L336/100)</f>
        <v>0</v>
      </c>
      <c r="N336" s="236">
        <v>0</v>
      </c>
      <c r="O336" s="236">
        <f>ROUND(E336*N336,2)</f>
        <v>0</v>
      </c>
      <c r="P336" s="236">
        <v>0</v>
      </c>
      <c r="Q336" s="236">
        <f>ROUND(E336*P336,2)</f>
        <v>0</v>
      </c>
      <c r="R336" s="238" t="s">
        <v>521</v>
      </c>
      <c r="S336" s="238" t="s">
        <v>176</v>
      </c>
      <c r="T336" s="239" t="s">
        <v>176</v>
      </c>
      <c r="U336" s="223">
        <v>2.1499999999999998E-2</v>
      </c>
      <c r="V336" s="223">
        <f>ROUND(E336*U336,2)</f>
        <v>0.32</v>
      </c>
      <c r="W336" s="223"/>
      <c r="X336" s="223" t="s">
        <v>202</v>
      </c>
      <c r="Y336" s="223" t="s">
        <v>179</v>
      </c>
      <c r="Z336" s="212"/>
      <c r="AA336" s="212"/>
      <c r="AB336" s="212"/>
      <c r="AC336" s="212"/>
      <c r="AD336" s="212"/>
      <c r="AE336" s="212"/>
      <c r="AF336" s="212"/>
      <c r="AG336" s="212" t="s">
        <v>203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2" x14ac:dyDescent="0.2">
      <c r="A337" s="219"/>
      <c r="B337" s="220"/>
      <c r="C337" s="246" t="s">
        <v>529</v>
      </c>
      <c r="D337" s="241"/>
      <c r="E337" s="241"/>
      <c r="F337" s="241"/>
      <c r="G337" s="241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23"/>
      <c r="Z337" s="212"/>
      <c r="AA337" s="212"/>
      <c r="AB337" s="212"/>
      <c r="AC337" s="212"/>
      <c r="AD337" s="212"/>
      <c r="AE337" s="212"/>
      <c r="AF337" s="212"/>
      <c r="AG337" s="212" t="s">
        <v>182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2" x14ac:dyDescent="0.2">
      <c r="A338" s="219"/>
      <c r="B338" s="220"/>
      <c r="C338" s="247"/>
      <c r="D338" s="243"/>
      <c r="E338" s="243"/>
      <c r="F338" s="243"/>
      <c r="G338" s="243"/>
      <c r="H338" s="223"/>
      <c r="I338" s="223"/>
      <c r="J338" s="223"/>
      <c r="K338" s="223"/>
      <c r="L338" s="223"/>
      <c r="M338" s="223"/>
      <c r="N338" s="222"/>
      <c r="O338" s="222"/>
      <c r="P338" s="222"/>
      <c r="Q338" s="222"/>
      <c r="R338" s="223"/>
      <c r="S338" s="223"/>
      <c r="T338" s="223"/>
      <c r="U338" s="223"/>
      <c r="V338" s="223"/>
      <c r="W338" s="223"/>
      <c r="X338" s="223"/>
      <c r="Y338" s="223"/>
      <c r="Z338" s="212"/>
      <c r="AA338" s="212"/>
      <c r="AB338" s="212"/>
      <c r="AC338" s="212"/>
      <c r="AD338" s="212"/>
      <c r="AE338" s="212"/>
      <c r="AF338" s="212"/>
      <c r="AG338" s="212" t="s">
        <v>183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ht="22.5" outlineLevel="1" x14ac:dyDescent="0.2">
      <c r="A339" s="233">
        <v>88</v>
      </c>
      <c r="B339" s="234" t="s">
        <v>530</v>
      </c>
      <c r="C339" s="245" t="s">
        <v>531</v>
      </c>
      <c r="D339" s="235" t="s">
        <v>257</v>
      </c>
      <c r="E339" s="236">
        <v>1</v>
      </c>
      <c r="F339" s="237"/>
      <c r="G339" s="238">
        <f>ROUND(E339*F339,2)</f>
        <v>0</v>
      </c>
      <c r="H339" s="237"/>
      <c r="I339" s="238">
        <f>ROUND(E339*H339,2)</f>
        <v>0</v>
      </c>
      <c r="J339" s="237"/>
      <c r="K339" s="238">
        <f>ROUND(E339*J339,2)</f>
        <v>0</v>
      </c>
      <c r="L339" s="238">
        <v>21</v>
      </c>
      <c r="M339" s="238">
        <f>G339*(1+L339/100)</f>
        <v>0</v>
      </c>
      <c r="N339" s="236">
        <v>5.4000000000000001E-4</v>
      </c>
      <c r="O339" s="236">
        <f>ROUND(E339*N339,2)</f>
        <v>0</v>
      </c>
      <c r="P339" s="236">
        <v>0</v>
      </c>
      <c r="Q339" s="236">
        <f>ROUND(E339*P339,2)</f>
        <v>0</v>
      </c>
      <c r="R339" s="238" t="s">
        <v>521</v>
      </c>
      <c r="S339" s="238" t="s">
        <v>176</v>
      </c>
      <c r="T339" s="239" t="s">
        <v>176</v>
      </c>
      <c r="U339" s="223">
        <v>0.27800000000000002</v>
      </c>
      <c r="V339" s="223">
        <f>ROUND(E339*U339,2)</f>
        <v>0.28000000000000003</v>
      </c>
      <c r="W339" s="223"/>
      <c r="X339" s="223" t="s">
        <v>202</v>
      </c>
      <c r="Y339" s="223" t="s">
        <v>179</v>
      </c>
      <c r="Z339" s="212"/>
      <c r="AA339" s="212"/>
      <c r="AB339" s="212"/>
      <c r="AC339" s="212"/>
      <c r="AD339" s="212"/>
      <c r="AE339" s="212"/>
      <c r="AF339" s="212"/>
      <c r="AG339" s="212" t="s">
        <v>526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2" x14ac:dyDescent="0.2">
      <c r="A340" s="219"/>
      <c r="B340" s="220"/>
      <c r="C340" s="259"/>
      <c r="D340" s="254"/>
      <c r="E340" s="254"/>
      <c r="F340" s="254"/>
      <c r="G340" s="254"/>
      <c r="H340" s="223"/>
      <c r="I340" s="223"/>
      <c r="J340" s="223"/>
      <c r="K340" s="223"/>
      <c r="L340" s="223"/>
      <c r="M340" s="223"/>
      <c r="N340" s="222"/>
      <c r="O340" s="222"/>
      <c r="P340" s="222"/>
      <c r="Q340" s="222"/>
      <c r="R340" s="223"/>
      <c r="S340" s="223"/>
      <c r="T340" s="223"/>
      <c r="U340" s="223"/>
      <c r="V340" s="223"/>
      <c r="W340" s="223"/>
      <c r="X340" s="223"/>
      <c r="Y340" s="223"/>
      <c r="Z340" s="212"/>
      <c r="AA340" s="212"/>
      <c r="AB340" s="212"/>
      <c r="AC340" s="212"/>
      <c r="AD340" s="212"/>
      <c r="AE340" s="212"/>
      <c r="AF340" s="212"/>
      <c r="AG340" s="212" t="s">
        <v>183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33">
        <v>89</v>
      </c>
      <c r="B341" s="234" t="s">
        <v>532</v>
      </c>
      <c r="C341" s="245" t="s">
        <v>533</v>
      </c>
      <c r="D341" s="235" t="s">
        <v>214</v>
      </c>
      <c r="E341" s="236">
        <v>15</v>
      </c>
      <c r="F341" s="237"/>
      <c r="G341" s="238">
        <f>ROUND(E341*F341,2)</f>
        <v>0</v>
      </c>
      <c r="H341" s="237"/>
      <c r="I341" s="238">
        <f>ROUND(E341*H341,2)</f>
        <v>0</v>
      </c>
      <c r="J341" s="237"/>
      <c r="K341" s="238">
        <f>ROUND(E341*J341,2)</f>
        <v>0</v>
      </c>
      <c r="L341" s="238">
        <v>21</v>
      </c>
      <c r="M341" s="238">
        <f>G341*(1+L341/100)</f>
        <v>0</v>
      </c>
      <c r="N341" s="236">
        <v>0</v>
      </c>
      <c r="O341" s="236">
        <f>ROUND(E341*N341,2)</f>
        <v>0</v>
      </c>
      <c r="P341" s="236">
        <v>0</v>
      </c>
      <c r="Q341" s="236">
        <f>ROUND(E341*P341,2)</f>
        <v>0</v>
      </c>
      <c r="R341" s="238"/>
      <c r="S341" s="238" t="s">
        <v>176</v>
      </c>
      <c r="T341" s="239" t="s">
        <v>176</v>
      </c>
      <c r="U341" s="223">
        <v>0</v>
      </c>
      <c r="V341" s="223">
        <f>ROUND(E341*U341,2)</f>
        <v>0</v>
      </c>
      <c r="W341" s="223"/>
      <c r="X341" s="223" t="s">
        <v>202</v>
      </c>
      <c r="Y341" s="223" t="s">
        <v>179</v>
      </c>
      <c r="Z341" s="212"/>
      <c r="AA341" s="212"/>
      <c r="AB341" s="212"/>
      <c r="AC341" s="212"/>
      <c r="AD341" s="212"/>
      <c r="AE341" s="212"/>
      <c r="AF341" s="212"/>
      <c r="AG341" s="212" t="s">
        <v>203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2" x14ac:dyDescent="0.2">
      <c r="A342" s="219"/>
      <c r="B342" s="220"/>
      <c r="C342" s="259"/>
      <c r="D342" s="254"/>
      <c r="E342" s="254"/>
      <c r="F342" s="254"/>
      <c r="G342" s="254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23"/>
      <c r="Z342" s="212"/>
      <c r="AA342" s="212"/>
      <c r="AB342" s="212"/>
      <c r="AC342" s="212"/>
      <c r="AD342" s="212"/>
      <c r="AE342" s="212"/>
      <c r="AF342" s="212"/>
      <c r="AG342" s="212" t="s">
        <v>183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33">
        <v>90</v>
      </c>
      <c r="B343" s="234" t="s">
        <v>534</v>
      </c>
      <c r="C343" s="245" t="s">
        <v>535</v>
      </c>
      <c r="D343" s="235" t="s">
        <v>392</v>
      </c>
      <c r="E343" s="236">
        <v>1</v>
      </c>
      <c r="F343" s="237"/>
      <c r="G343" s="238">
        <f>ROUND(E343*F343,2)</f>
        <v>0</v>
      </c>
      <c r="H343" s="237"/>
      <c r="I343" s="238">
        <f>ROUND(E343*H343,2)</f>
        <v>0</v>
      </c>
      <c r="J343" s="237"/>
      <c r="K343" s="238">
        <f>ROUND(E343*J343,2)</f>
        <v>0</v>
      </c>
      <c r="L343" s="238">
        <v>21</v>
      </c>
      <c r="M343" s="238">
        <f>G343*(1+L343/100)</f>
        <v>0</v>
      </c>
      <c r="N343" s="236">
        <v>0</v>
      </c>
      <c r="O343" s="236">
        <f>ROUND(E343*N343,2)</f>
        <v>0</v>
      </c>
      <c r="P343" s="236">
        <v>0</v>
      </c>
      <c r="Q343" s="236">
        <f>ROUND(E343*P343,2)</f>
        <v>0</v>
      </c>
      <c r="R343" s="238"/>
      <c r="S343" s="238" t="s">
        <v>393</v>
      </c>
      <c r="T343" s="239" t="s">
        <v>177</v>
      </c>
      <c r="U343" s="223">
        <v>0</v>
      </c>
      <c r="V343" s="223">
        <f>ROUND(E343*U343,2)</f>
        <v>0</v>
      </c>
      <c r="W343" s="223"/>
      <c r="X343" s="223" t="s">
        <v>202</v>
      </c>
      <c r="Y343" s="223" t="s">
        <v>179</v>
      </c>
      <c r="Z343" s="212"/>
      <c r="AA343" s="212"/>
      <c r="AB343" s="212"/>
      <c r="AC343" s="212"/>
      <c r="AD343" s="212"/>
      <c r="AE343" s="212"/>
      <c r="AF343" s="212"/>
      <c r="AG343" s="212" t="s">
        <v>203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2" x14ac:dyDescent="0.2">
      <c r="A344" s="219"/>
      <c r="B344" s="220"/>
      <c r="C344" s="259"/>
      <c r="D344" s="254"/>
      <c r="E344" s="254"/>
      <c r="F344" s="254"/>
      <c r="G344" s="254"/>
      <c r="H344" s="223"/>
      <c r="I344" s="223"/>
      <c r="J344" s="223"/>
      <c r="K344" s="223"/>
      <c r="L344" s="223"/>
      <c r="M344" s="223"/>
      <c r="N344" s="222"/>
      <c r="O344" s="222"/>
      <c r="P344" s="222"/>
      <c r="Q344" s="222"/>
      <c r="R344" s="223"/>
      <c r="S344" s="223"/>
      <c r="T344" s="223"/>
      <c r="U344" s="223"/>
      <c r="V344" s="223"/>
      <c r="W344" s="223"/>
      <c r="X344" s="223"/>
      <c r="Y344" s="223"/>
      <c r="Z344" s="212"/>
      <c r="AA344" s="212"/>
      <c r="AB344" s="212"/>
      <c r="AC344" s="212"/>
      <c r="AD344" s="212"/>
      <c r="AE344" s="212"/>
      <c r="AF344" s="212"/>
      <c r="AG344" s="212" t="s">
        <v>183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33">
        <v>91</v>
      </c>
      <c r="B345" s="234" t="s">
        <v>536</v>
      </c>
      <c r="C345" s="245" t="s">
        <v>537</v>
      </c>
      <c r="D345" s="235" t="s">
        <v>392</v>
      </c>
      <c r="E345" s="236">
        <v>1</v>
      </c>
      <c r="F345" s="237"/>
      <c r="G345" s="238">
        <f>ROUND(E345*F345,2)</f>
        <v>0</v>
      </c>
      <c r="H345" s="237"/>
      <c r="I345" s="238">
        <f>ROUND(E345*H345,2)</f>
        <v>0</v>
      </c>
      <c r="J345" s="237"/>
      <c r="K345" s="238">
        <f>ROUND(E345*J345,2)</f>
        <v>0</v>
      </c>
      <c r="L345" s="238">
        <v>21</v>
      </c>
      <c r="M345" s="238">
        <f>G345*(1+L345/100)</f>
        <v>0</v>
      </c>
      <c r="N345" s="236">
        <v>0</v>
      </c>
      <c r="O345" s="236">
        <f>ROUND(E345*N345,2)</f>
        <v>0</v>
      </c>
      <c r="P345" s="236">
        <v>0</v>
      </c>
      <c r="Q345" s="236">
        <f>ROUND(E345*P345,2)</f>
        <v>0</v>
      </c>
      <c r="R345" s="238"/>
      <c r="S345" s="238" t="s">
        <v>393</v>
      </c>
      <c r="T345" s="239" t="s">
        <v>177</v>
      </c>
      <c r="U345" s="223">
        <v>0</v>
      </c>
      <c r="V345" s="223">
        <f>ROUND(E345*U345,2)</f>
        <v>0</v>
      </c>
      <c r="W345" s="223"/>
      <c r="X345" s="223" t="s">
        <v>202</v>
      </c>
      <c r="Y345" s="223" t="s">
        <v>179</v>
      </c>
      <c r="Z345" s="212"/>
      <c r="AA345" s="212"/>
      <c r="AB345" s="212"/>
      <c r="AC345" s="212"/>
      <c r="AD345" s="212"/>
      <c r="AE345" s="212"/>
      <c r="AF345" s="212"/>
      <c r="AG345" s="212" t="s">
        <v>203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2" x14ac:dyDescent="0.2">
      <c r="A346" s="219"/>
      <c r="B346" s="220"/>
      <c r="C346" s="259"/>
      <c r="D346" s="254"/>
      <c r="E346" s="254"/>
      <c r="F346" s="254"/>
      <c r="G346" s="254"/>
      <c r="H346" s="223"/>
      <c r="I346" s="223"/>
      <c r="J346" s="223"/>
      <c r="K346" s="223"/>
      <c r="L346" s="223"/>
      <c r="M346" s="223"/>
      <c r="N346" s="222"/>
      <c r="O346" s="222"/>
      <c r="P346" s="222"/>
      <c r="Q346" s="222"/>
      <c r="R346" s="223"/>
      <c r="S346" s="223"/>
      <c r="T346" s="223"/>
      <c r="U346" s="223"/>
      <c r="V346" s="223"/>
      <c r="W346" s="223"/>
      <c r="X346" s="223"/>
      <c r="Y346" s="223"/>
      <c r="Z346" s="212"/>
      <c r="AA346" s="212"/>
      <c r="AB346" s="212"/>
      <c r="AC346" s="212"/>
      <c r="AD346" s="212"/>
      <c r="AE346" s="212"/>
      <c r="AF346" s="212"/>
      <c r="AG346" s="212" t="s">
        <v>183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19">
        <v>92</v>
      </c>
      <c r="B347" s="220" t="s">
        <v>538</v>
      </c>
      <c r="C347" s="261" t="s">
        <v>539</v>
      </c>
      <c r="D347" s="221" t="s">
        <v>0</v>
      </c>
      <c r="E347" s="242"/>
      <c r="F347" s="224"/>
      <c r="G347" s="223">
        <f>ROUND(E347*F347,2)</f>
        <v>0</v>
      </c>
      <c r="H347" s="224"/>
      <c r="I347" s="223">
        <f>ROUND(E347*H347,2)</f>
        <v>0</v>
      </c>
      <c r="J347" s="224"/>
      <c r="K347" s="223">
        <f>ROUND(E347*J347,2)</f>
        <v>0</v>
      </c>
      <c r="L347" s="223">
        <v>21</v>
      </c>
      <c r="M347" s="223">
        <f>G347*(1+L347/100)</f>
        <v>0</v>
      </c>
      <c r="N347" s="222">
        <v>0</v>
      </c>
      <c r="O347" s="222">
        <f>ROUND(E347*N347,2)</f>
        <v>0</v>
      </c>
      <c r="P347" s="222">
        <v>0</v>
      </c>
      <c r="Q347" s="222">
        <f>ROUND(E347*P347,2)</f>
        <v>0</v>
      </c>
      <c r="R347" s="223" t="s">
        <v>521</v>
      </c>
      <c r="S347" s="223" t="s">
        <v>176</v>
      </c>
      <c r="T347" s="223" t="s">
        <v>176</v>
      </c>
      <c r="U347" s="223">
        <v>0</v>
      </c>
      <c r="V347" s="223">
        <f>ROUND(E347*U347,2)</f>
        <v>0</v>
      </c>
      <c r="W347" s="223"/>
      <c r="X347" s="223" t="s">
        <v>510</v>
      </c>
      <c r="Y347" s="223" t="s">
        <v>179</v>
      </c>
      <c r="Z347" s="212"/>
      <c r="AA347" s="212"/>
      <c r="AB347" s="212"/>
      <c r="AC347" s="212"/>
      <c r="AD347" s="212"/>
      <c r="AE347" s="212"/>
      <c r="AF347" s="212"/>
      <c r="AG347" s="212" t="s">
        <v>511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2" x14ac:dyDescent="0.2">
      <c r="A348" s="219"/>
      <c r="B348" s="220"/>
      <c r="C348" s="247"/>
      <c r="D348" s="243"/>
      <c r="E348" s="243"/>
      <c r="F348" s="243"/>
      <c r="G348" s="243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23"/>
      <c r="Z348" s="212"/>
      <c r="AA348" s="212"/>
      <c r="AB348" s="212"/>
      <c r="AC348" s="212"/>
      <c r="AD348" s="212"/>
      <c r="AE348" s="212"/>
      <c r="AF348" s="212"/>
      <c r="AG348" s="212" t="s">
        <v>183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x14ac:dyDescent="0.2">
      <c r="A349" s="226" t="s">
        <v>171</v>
      </c>
      <c r="B349" s="227" t="s">
        <v>101</v>
      </c>
      <c r="C349" s="244" t="s">
        <v>102</v>
      </c>
      <c r="D349" s="228"/>
      <c r="E349" s="229"/>
      <c r="F349" s="230"/>
      <c r="G349" s="230">
        <f>SUMIF(AG350:AG357,"&lt;&gt;NOR",G350:G357)</f>
        <v>0</v>
      </c>
      <c r="H349" s="230"/>
      <c r="I349" s="230">
        <f>SUM(I350:I357)</f>
        <v>0</v>
      </c>
      <c r="J349" s="230"/>
      <c r="K349" s="230">
        <f>SUM(K350:K357)</f>
        <v>0</v>
      </c>
      <c r="L349" s="230"/>
      <c r="M349" s="230">
        <f>SUM(M350:M357)</f>
        <v>0</v>
      </c>
      <c r="N349" s="229"/>
      <c r="O349" s="229">
        <f>SUM(O350:O357)</f>
        <v>0</v>
      </c>
      <c r="P349" s="229"/>
      <c r="Q349" s="229">
        <f>SUM(Q350:Q357)</f>
        <v>0</v>
      </c>
      <c r="R349" s="230"/>
      <c r="S349" s="230"/>
      <c r="T349" s="231"/>
      <c r="U349" s="225"/>
      <c r="V349" s="225">
        <f>SUM(V350:V357)</f>
        <v>0.83000000000000007</v>
      </c>
      <c r="W349" s="225"/>
      <c r="X349" s="225"/>
      <c r="Y349" s="225"/>
      <c r="AG349" t="s">
        <v>172</v>
      </c>
    </row>
    <row r="350" spans="1:60" ht="22.5" outlineLevel="1" x14ac:dyDescent="0.2">
      <c r="A350" s="233">
        <v>93</v>
      </c>
      <c r="B350" s="234" t="s">
        <v>540</v>
      </c>
      <c r="C350" s="245" t="s">
        <v>541</v>
      </c>
      <c r="D350" s="235" t="s">
        <v>257</v>
      </c>
      <c r="E350" s="236">
        <v>2</v>
      </c>
      <c r="F350" s="237"/>
      <c r="G350" s="238">
        <f>ROUND(E350*F350,2)</f>
        <v>0</v>
      </c>
      <c r="H350" s="237"/>
      <c r="I350" s="238">
        <f>ROUND(E350*H350,2)</f>
        <v>0</v>
      </c>
      <c r="J350" s="237"/>
      <c r="K350" s="238">
        <f>ROUND(E350*J350,2)</f>
        <v>0</v>
      </c>
      <c r="L350" s="238">
        <v>21</v>
      </c>
      <c r="M350" s="238">
        <f>G350*(1+L350/100)</f>
        <v>0</v>
      </c>
      <c r="N350" s="236">
        <v>3.6999999999999999E-4</v>
      </c>
      <c r="O350" s="236">
        <f>ROUND(E350*N350,2)</f>
        <v>0</v>
      </c>
      <c r="P350" s="236">
        <v>0</v>
      </c>
      <c r="Q350" s="236">
        <f>ROUND(E350*P350,2)</f>
        <v>0</v>
      </c>
      <c r="R350" s="238" t="s">
        <v>521</v>
      </c>
      <c r="S350" s="238" t="s">
        <v>176</v>
      </c>
      <c r="T350" s="239" t="s">
        <v>176</v>
      </c>
      <c r="U350" s="223">
        <v>0.247</v>
      </c>
      <c r="V350" s="223">
        <f>ROUND(E350*U350,2)</f>
        <v>0.49</v>
      </c>
      <c r="W350" s="223"/>
      <c r="X350" s="223" t="s">
        <v>202</v>
      </c>
      <c r="Y350" s="223" t="s">
        <v>179</v>
      </c>
      <c r="Z350" s="212"/>
      <c r="AA350" s="212"/>
      <c r="AB350" s="212"/>
      <c r="AC350" s="212"/>
      <c r="AD350" s="212"/>
      <c r="AE350" s="212"/>
      <c r="AF350" s="212"/>
      <c r="AG350" s="212" t="s">
        <v>203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2" x14ac:dyDescent="0.2">
      <c r="A351" s="219"/>
      <c r="B351" s="220"/>
      <c r="C351" s="259"/>
      <c r="D351" s="254"/>
      <c r="E351" s="254"/>
      <c r="F351" s="254"/>
      <c r="G351" s="254"/>
      <c r="H351" s="223"/>
      <c r="I351" s="223"/>
      <c r="J351" s="223"/>
      <c r="K351" s="223"/>
      <c r="L351" s="223"/>
      <c r="M351" s="223"/>
      <c r="N351" s="222"/>
      <c r="O351" s="222"/>
      <c r="P351" s="222"/>
      <c r="Q351" s="222"/>
      <c r="R351" s="223"/>
      <c r="S351" s="223"/>
      <c r="T351" s="223"/>
      <c r="U351" s="223"/>
      <c r="V351" s="223"/>
      <c r="W351" s="223"/>
      <c r="X351" s="223"/>
      <c r="Y351" s="223"/>
      <c r="Z351" s="212"/>
      <c r="AA351" s="212"/>
      <c r="AB351" s="212"/>
      <c r="AC351" s="212"/>
      <c r="AD351" s="212"/>
      <c r="AE351" s="212"/>
      <c r="AF351" s="212"/>
      <c r="AG351" s="212" t="s">
        <v>183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33">
        <v>94</v>
      </c>
      <c r="B352" s="234" t="s">
        <v>542</v>
      </c>
      <c r="C352" s="245" t="s">
        <v>543</v>
      </c>
      <c r="D352" s="235" t="s">
        <v>257</v>
      </c>
      <c r="E352" s="236">
        <v>1</v>
      </c>
      <c r="F352" s="237"/>
      <c r="G352" s="238">
        <f>ROUND(E352*F352,2)</f>
        <v>0</v>
      </c>
      <c r="H352" s="237"/>
      <c r="I352" s="238">
        <f>ROUND(E352*H352,2)</f>
        <v>0</v>
      </c>
      <c r="J352" s="237"/>
      <c r="K352" s="238">
        <f>ROUND(E352*J352,2)</f>
        <v>0</v>
      </c>
      <c r="L352" s="238">
        <v>21</v>
      </c>
      <c r="M352" s="238">
        <f>G352*(1+L352/100)</f>
        <v>0</v>
      </c>
      <c r="N352" s="236">
        <v>5.0000000000000001E-4</v>
      </c>
      <c r="O352" s="236">
        <f>ROUND(E352*N352,2)</f>
        <v>0</v>
      </c>
      <c r="P352" s="236">
        <v>0</v>
      </c>
      <c r="Q352" s="236">
        <f>ROUND(E352*P352,2)</f>
        <v>0</v>
      </c>
      <c r="R352" s="238" t="s">
        <v>521</v>
      </c>
      <c r="S352" s="238" t="s">
        <v>176</v>
      </c>
      <c r="T352" s="239" t="s">
        <v>176</v>
      </c>
      <c r="U352" s="223">
        <v>0.16500000000000001</v>
      </c>
      <c r="V352" s="223">
        <f>ROUND(E352*U352,2)</f>
        <v>0.17</v>
      </c>
      <c r="W352" s="223"/>
      <c r="X352" s="223" t="s">
        <v>202</v>
      </c>
      <c r="Y352" s="223" t="s">
        <v>179</v>
      </c>
      <c r="Z352" s="212"/>
      <c r="AA352" s="212"/>
      <c r="AB352" s="212"/>
      <c r="AC352" s="212"/>
      <c r="AD352" s="212"/>
      <c r="AE352" s="212"/>
      <c r="AF352" s="212"/>
      <c r="AG352" s="212" t="s">
        <v>203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2" x14ac:dyDescent="0.2">
      <c r="A353" s="219"/>
      <c r="B353" s="220"/>
      <c r="C353" s="259"/>
      <c r="D353" s="254"/>
      <c r="E353" s="254"/>
      <c r="F353" s="254"/>
      <c r="G353" s="254"/>
      <c r="H353" s="223"/>
      <c r="I353" s="223"/>
      <c r="J353" s="223"/>
      <c r="K353" s="223"/>
      <c r="L353" s="223"/>
      <c r="M353" s="223"/>
      <c r="N353" s="222"/>
      <c r="O353" s="222"/>
      <c r="P353" s="222"/>
      <c r="Q353" s="222"/>
      <c r="R353" s="223"/>
      <c r="S353" s="223"/>
      <c r="T353" s="223"/>
      <c r="U353" s="223"/>
      <c r="V353" s="223"/>
      <c r="W353" s="223"/>
      <c r="X353" s="223"/>
      <c r="Y353" s="223"/>
      <c r="Z353" s="212"/>
      <c r="AA353" s="212"/>
      <c r="AB353" s="212"/>
      <c r="AC353" s="212"/>
      <c r="AD353" s="212"/>
      <c r="AE353" s="212"/>
      <c r="AF353" s="212"/>
      <c r="AG353" s="212" t="s">
        <v>183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ht="22.5" outlineLevel="1" x14ac:dyDescent="0.2">
      <c r="A354" s="233">
        <v>95</v>
      </c>
      <c r="B354" s="234" t="s">
        <v>544</v>
      </c>
      <c r="C354" s="245" t="s">
        <v>545</v>
      </c>
      <c r="D354" s="235" t="s">
        <v>257</v>
      </c>
      <c r="E354" s="236">
        <v>1</v>
      </c>
      <c r="F354" s="237"/>
      <c r="G354" s="238">
        <f>ROUND(E354*F354,2)</f>
        <v>0</v>
      </c>
      <c r="H354" s="237"/>
      <c r="I354" s="238">
        <f>ROUND(E354*H354,2)</f>
        <v>0</v>
      </c>
      <c r="J354" s="237"/>
      <c r="K354" s="238">
        <f>ROUND(E354*J354,2)</f>
        <v>0</v>
      </c>
      <c r="L354" s="238">
        <v>21</v>
      </c>
      <c r="M354" s="238">
        <f>G354*(1+L354/100)</f>
        <v>0</v>
      </c>
      <c r="N354" s="236">
        <v>1.7000000000000001E-4</v>
      </c>
      <c r="O354" s="236">
        <f>ROUND(E354*N354,2)</f>
        <v>0</v>
      </c>
      <c r="P354" s="236">
        <v>0</v>
      </c>
      <c r="Q354" s="236">
        <f>ROUND(E354*P354,2)</f>
        <v>0</v>
      </c>
      <c r="R354" s="238" t="s">
        <v>521</v>
      </c>
      <c r="S354" s="238" t="s">
        <v>176</v>
      </c>
      <c r="T354" s="239" t="s">
        <v>176</v>
      </c>
      <c r="U354" s="223">
        <v>0.16500000000000001</v>
      </c>
      <c r="V354" s="223">
        <f>ROUND(E354*U354,2)</f>
        <v>0.17</v>
      </c>
      <c r="W354" s="223"/>
      <c r="X354" s="223" t="s">
        <v>202</v>
      </c>
      <c r="Y354" s="223" t="s">
        <v>179</v>
      </c>
      <c r="Z354" s="212"/>
      <c r="AA354" s="212"/>
      <c r="AB354" s="212"/>
      <c r="AC354" s="212"/>
      <c r="AD354" s="212"/>
      <c r="AE354" s="212"/>
      <c r="AF354" s="212"/>
      <c r="AG354" s="212" t="s">
        <v>203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2" x14ac:dyDescent="0.2">
      <c r="A355" s="219"/>
      <c r="B355" s="220"/>
      <c r="C355" s="259"/>
      <c r="D355" s="254"/>
      <c r="E355" s="254"/>
      <c r="F355" s="254"/>
      <c r="G355" s="254"/>
      <c r="H355" s="223"/>
      <c r="I355" s="223"/>
      <c r="J355" s="223"/>
      <c r="K355" s="223"/>
      <c r="L355" s="223"/>
      <c r="M355" s="223"/>
      <c r="N355" s="222"/>
      <c r="O355" s="222"/>
      <c r="P355" s="222"/>
      <c r="Q355" s="222"/>
      <c r="R355" s="223"/>
      <c r="S355" s="223"/>
      <c r="T355" s="223"/>
      <c r="U355" s="223"/>
      <c r="V355" s="223"/>
      <c r="W355" s="223"/>
      <c r="X355" s="223"/>
      <c r="Y355" s="223"/>
      <c r="Z355" s="212"/>
      <c r="AA355" s="212"/>
      <c r="AB355" s="212"/>
      <c r="AC355" s="212"/>
      <c r="AD355" s="212"/>
      <c r="AE355" s="212"/>
      <c r="AF355" s="212"/>
      <c r="AG355" s="212" t="s">
        <v>183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19">
        <v>96</v>
      </c>
      <c r="B356" s="220" t="s">
        <v>546</v>
      </c>
      <c r="C356" s="261" t="s">
        <v>547</v>
      </c>
      <c r="D356" s="221" t="s">
        <v>0</v>
      </c>
      <c r="E356" s="242"/>
      <c r="F356" s="224"/>
      <c r="G356" s="223">
        <f>ROUND(E356*F356,2)</f>
        <v>0</v>
      </c>
      <c r="H356" s="224"/>
      <c r="I356" s="223">
        <f>ROUND(E356*H356,2)</f>
        <v>0</v>
      </c>
      <c r="J356" s="224"/>
      <c r="K356" s="223">
        <f>ROUND(E356*J356,2)</f>
        <v>0</v>
      </c>
      <c r="L356" s="223">
        <v>21</v>
      </c>
      <c r="M356" s="223">
        <f>G356*(1+L356/100)</f>
        <v>0</v>
      </c>
      <c r="N356" s="222">
        <v>0</v>
      </c>
      <c r="O356" s="222">
        <f>ROUND(E356*N356,2)</f>
        <v>0</v>
      </c>
      <c r="P356" s="222">
        <v>0</v>
      </c>
      <c r="Q356" s="222">
        <f>ROUND(E356*P356,2)</f>
        <v>0</v>
      </c>
      <c r="R356" s="223" t="s">
        <v>521</v>
      </c>
      <c r="S356" s="223" t="s">
        <v>176</v>
      </c>
      <c r="T356" s="223" t="s">
        <v>176</v>
      </c>
      <c r="U356" s="223">
        <v>0</v>
      </c>
      <c r="V356" s="223">
        <f>ROUND(E356*U356,2)</f>
        <v>0</v>
      </c>
      <c r="W356" s="223"/>
      <c r="X356" s="223" t="s">
        <v>510</v>
      </c>
      <c r="Y356" s="223" t="s">
        <v>179</v>
      </c>
      <c r="Z356" s="212"/>
      <c r="AA356" s="212"/>
      <c r="AB356" s="212"/>
      <c r="AC356" s="212"/>
      <c r="AD356" s="212"/>
      <c r="AE356" s="212"/>
      <c r="AF356" s="212"/>
      <c r="AG356" s="212" t="s">
        <v>511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2" x14ac:dyDescent="0.2">
      <c r="A357" s="219"/>
      <c r="B357" s="220"/>
      <c r="C357" s="247"/>
      <c r="D357" s="243"/>
      <c r="E357" s="243"/>
      <c r="F357" s="243"/>
      <c r="G357" s="243"/>
      <c r="H357" s="223"/>
      <c r="I357" s="223"/>
      <c r="J357" s="223"/>
      <c r="K357" s="223"/>
      <c r="L357" s="223"/>
      <c r="M357" s="223"/>
      <c r="N357" s="222"/>
      <c r="O357" s="222"/>
      <c r="P357" s="222"/>
      <c r="Q357" s="222"/>
      <c r="R357" s="223"/>
      <c r="S357" s="223"/>
      <c r="T357" s="223"/>
      <c r="U357" s="223"/>
      <c r="V357" s="223"/>
      <c r="W357" s="223"/>
      <c r="X357" s="223"/>
      <c r="Y357" s="223"/>
      <c r="Z357" s="212"/>
      <c r="AA357" s="212"/>
      <c r="AB357" s="212"/>
      <c r="AC357" s="212"/>
      <c r="AD357" s="212"/>
      <c r="AE357" s="212"/>
      <c r="AF357" s="212"/>
      <c r="AG357" s="212" t="s">
        <v>183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x14ac:dyDescent="0.2">
      <c r="A358" s="226" t="s">
        <v>171</v>
      </c>
      <c r="B358" s="227" t="s">
        <v>103</v>
      </c>
      <c r="C358" s="244" t="s">
        <v>104</v>
      </c>
      <c r="D358" s="228"/>
      <c r="E358" s="229"/>
      <c r="F358" s="230"/>
      <c r="G358" s="230">
        <f>SUMIF(AG359:AG378,"&lt;&gt;NOR",G359:G378)</f>
        <v>0</v>
      </c>
      <c r="H358" s="230"/>
      <c r="I358" s="230">
        <f>SUM(I359:I378)</f>
        <v>0</v>
      </c>
      <c r="J358" s="230"/>
      <c r="K358" s="230">
        <f>SUM(K359:K378)</f>
        <v>0</v>
      </c>
      <c r="L358" s="230"/>
      <c r="M358" s="230">
        <f>SUM(M359:M378)</f>
        <v>0</v>
      </c>
      <c r="N358" s="229"/>
      <c r="O358" s="229">
        <f>SUM(O359:O378)</f>
        <v>0.02</v>
      </c>
      <c r="P358" s="229"/>
      <c r="Q358" s="229">
        <f>SUM(Q359:Q378)</f>
        <v>0.01</v>
      </c>
      <c r="R358" s="230"/>
      <c r="S358" s="230"/>
      <c r="T358" s="231"/>
      <c r="U358" s="225"/>
      <c r="V358" s="225">
        <f>SUM(V359:V378)</f>
        <v>22.93</v>
      </c>
      <c r="W358" s="225"/>
      <c r="X358" s="225"/>
      <c r="Y358" s="225"/>
      <c r="AG358" t="s">
        <v>172</v>
      </c>
    </row>
    <row r="359" spans="1:60" ht="22.5" outlineLevel="1" x14ac:dyDescent="0.2">
      <c r="A359" s="233">
        <v>97</v>
      </c>
      <c r="B359" s="234" t="s">
        <v>548</v>
      </c>
      <c r="C359" s="245" t="s">
        <v>549</v>
      </c>
      <c r="D359" s="235" t="s">
        <v>257</v>
      </c>
      <c r="E359" s="236">
        <v>2</v>
      </c>
      <c r="F359" s="237"/>
      <c r="G359" s="238">
        <f>ROUND(E359*F359,2)</f>
        <v>0</v>
      </c>
      <c r="H359" s="237"/>
      <c r="I359" s="238">
        <f>ROUND(E359*H359,2)</f>
        <v>0</v>
      </c>
      <c r="J359" s="237"/>
      <c r="K359" s="238">
        <f>ROUND(E359*J359,2)</f>
        <v>0</v>
      </c>
      <c r="L359" s="238">
        <v>21</v>
      </c>
      <c r="M359" s="238">
        <f>G359*(1+L359/100)</f>
        <v>0</v>
      </c>
      <c r="N359" s="236">
        <v>1.2200000000000001E-2</v>
      </c>
      <c r="O359" s="236">
        <f>ROUND(E359*N359,2)</f>
        <v>0.02</v>
      </c>
      <c r="P359" s="236">
        <v>0</v>
      </c>
      <c r="Q359" s="236">
        <f>ROUND(E359*P359,2)</f>
        <v>0</v>
      </c>
      <c r="R359" s="238" t="s">
        <v>521</v>
      </c>
      <c r="S359" s="238" t="s">
        <v>176</v>
      </c>
      <c r="T359" s="239" t="s">
        <v>176</v>
      </c>
      <c r="U359" s="223">
        <v>1.1479999999999999</v>
      </c>
      <c r="V359" s="223">
        <f>ROUND(E359*U359,2)</f>
        <v>2.2999999999999998</v>
      </c>
      <c r="W359" s="223"/>
      <c r="X359" s="223" t="s">
        <v>202</v>
      </c>
      <c r="Y359" s="223" t="s">
        <v>179</v>
      </c>
      <c r="Z359" s="212"/>
      <c r="AA359" s="212"/>
      <c r="AB359" s="212"/>
      <c r="AC359" s="212"/>
      <c r="AD359" s="212"/>
      <c r="AE359" s="212"/>
      <c r="AF359" s="212"/>
      <c r="AG359" s="212" t="s">
        <v>203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2" x14ac:dyDescent="0.2">
      <c r="A360" s="219"/>
      <c r="B360" s="220"/>
      <c r="C360" s="259"/>
      <c r="D360" s="254"/>
      <c r="E360" s="254"/>
      <c r="F360" s="254"/>
      <c r="G360" s="254"/>
      <c r="H360" s="223"/>
      <c r="I360" s="223"/>
      <c r="J360" s="223"/>
      <c r="K360" s="223"/>
      <c r="L360" s="223"/>
      <c r="M360" s="223"/>
      <c r="N360" s="222"/>
      <c r="O360" s="222"/>
      <c r="P360" s="222"/>
      <c r="Q360" s="222"/>
      <c r="R360" s="223"/>
      <c r="S360" s="223"/>
      <c r="T360" s="223"/>
      <c r="U360" s="223"/>
      <c r="V360" s="223"/>
      <c r="W360" s="223"/>
      <c r="X360" s="223"/>
      <c r="Y360" s="223"/>
      <c r="Z360" s="212"/>
      <c r="AA360" s="212"/>
      <c r="AB360" s="212"/>
      <c r="AC360" s="212"/>
      <c r="AD360" s="212"/>
      <c r="AE360" s="212"/>
      <c r="AF360" s="212"/>
      <c r="AG360" s="212" t="s">
        <v>183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33">
        <v>98</v>
      </c>
      <c r="B361" s="234" t="s">
        <v>550</v>
      </c>
      <c r="C361" s="245" t="s">
        <v>551</v>
      </c>
      <c r="D361" s="235" t="s">
        <v>473</v>
      </c>
      <c r="E361" s="236">
        <v>15</v>
      </c>
      <c r="F361" s="237"/>
      <c r="G361" s="238">
        <f>ROUND(E361*F361,2)</f>
        <v>0</v>
      </c>
      <c r="H361" s="237"/>
      <c r="I361" s="238">
        <f>ROUND(E361*H361,2)</f>
        <v>0</v>
      </c>
      <c r="J361" s="237"/>
      <c r="K361" s="238">
        <f>ROUND(E361*J361,2)</f>
        <v>0</v>
      </c>
      <c r="L361" s="238">
        <v>21</v>
      </c>
      <c r="M361" s="238">
        <f>G361*(1+L361/100)</f>
        <v>0</v>
      </c>
      <c r="N361" s="236">
        <v>6.0000000000000002E-5</v>
      </c>
      <c r="O361" s="236">
        <f>ROUND(E361*N361,2)</f>
        <v>0</v>
      </c>
      <c r="P361" s="236">
        <v>0</v>
      </c>
      <c r="Q361" s="236">
        <f>ROUND(E361*P361,2)</f>
        <v>0</v>
      </c>
      <c r="R361" s="238" t="s">
        <v>474</v>
      </c>
      <c r="S361" s="238" t="s">
        <v>176</v>
      </c>
      <c r="T361" s="239" t="s">
        <v>176</v>
      </c>
      <c r="U361" s="223">
        <v>0.42599999999999999</v>
      </c>
      <c r="V361" s="223">
        <f>ROUND(E361*U361,2)</f>
        <v>6.39</v>
      </c>
      <c r="W361" s="223"/>
      <c r="X361" s="223" t="s">
        <v>202</v>
      </c>
      <c r="Y361" s="223" t="s">
        <v>179</v>
      </c>
      <c r="Z361" s="212"/>
      <c r="AA361" s="212"/>
      <c r="AB361" s="212"/>
      <c r="AC361" s="212"/>
      <c r="AD361" s="212"/>
      <c r="AE361" s="212"/>
      <c r="AF361" s="212"/>
      <c r="AG361" s="212" t="s">
        <v>526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2" x14ac:dyDescent="0.2">
      <c r="A362" s="219"/>
      <c r="B362" s="220"/>
      <c r="C362" s="259"/>
      <c r="D362" s="254"/>
      <c r="E362" s="254"/>
      <c r="F362" s="254"/>
      <c r="G362" s="254"/>
      <c r="H362" s="223"/>
      <c r="I362" s="223"/>
      <c r="J362" s="223"/>
      <c r="K362" s="223"/>
      <c r="L362" s="223"/>
      <c r="M362" s="223"/>
      <c r="N362" s="222"/>
      <c r="O362" s="222"/>
      <c r="P362" s="222"/>
      <c r="Q362" s="222"/>
      <c r="R362" s="223"/>
      <c r="S362" s="223"/>
      <c r="T362" s="223"/>
      <c r="U362" s="223"/>
      <c r="V362" s="223"/>
      <c r="W362" s="223"/>
      <c r="X362" s="223"/>
      <c r="Y362" s="223"/>
      <c r="Z362" s="212"/>
      <c r="AA362" s="212"/>
      <c r="AB362" s="212"/>
      <c r="AC362" s="212"/>
      <c r="AD362" s="212"/>
      <c r="AE362" s="212"/>
      <c r="AF362" s="212"/>
      <c r="AG362" s="212" t="s">
        <v>183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33">
        <v>99</v>
      </c>
      <c r="B363" s="234" t="s">
        <v>552</v>
      </c>
      <c r="C363" s="245" t="s">
        <v>553</v>
      </c>
      <c r="D363" s="235" t="s">
        <v>257</v>
      </c>
      <c r="E363" s="236">
        <v>1</v>
      </c>
      <c r="F363" s="237"/>
      <c r="G363" s="238">
        <f>ROUND(E363*F363,2)</f>
        <v>0</v>
      </c>
      <c r="H363" s="237"/>
      <c r="I363" s="238">
        <f>ROUND(E363*H363,2)</f>
        <v>0</v>
      </c>
      <c r="J363" s="237"/>
      <c r="K363" s="238">
        <f>ROUND(E363*J363,2)</f>
        <v>0</v>
      </c>
      <c r="L363" s="238">
        <v>21</v>
      </c>
      <c r="M363" s="238">
        <f>G363*(1+L363/100)</f>
        <v>0</v>
      </c>
      <c r="N363" s="236">
        <v>5.0000000000000002E-5</v>
      </c>
      <c r="O363" s="236">
        <f>ROUND(E363*N363,2)</f>
        <v>0</v>
      </c>
      <c r="P363" s="236">
        <v>1.235E-2</v>
      </c>
      <c r="Q363" s="236">
        <f>ROUND(E363*P363,2)</f>
        <v>0.01</v>
      </c>
      <c r="R363" s="238"/>
      <c r="S363" s="238" t="s">
        <v>393</v>
      </c>
      <c r="T363" s="239" t="s">
        <v>177</v>
      </c>
      <c r="U363" s="223">
        <v>0.24</v>
      </c>
      <c r="V363" s="223">
        <f>ROUND(E363*U363,2)</f>
        <v>0.24</v>
      </c>
      <c r="W363" s="223"/>
      <c r="X363" s="223" t="s">
        <v>202</v>
      </c>
      <c r="Y363" s="223" t="s">
        <v>179</v>
      </c>
      <c r="Z363" s="212"/>
      <c r="AA363" s="212"/>
      <c r="AB363" s="212"/>
      <c r="AC363" s="212"/>
      <c r="AD363" s="212"/>
      <c r="AE363" s="212"/>
      <c r="AF363" s="212"/>
      <c r="AG363" s="212" t="s">
        <v>203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2" x14ac:dyDescent="0.2">
      <c r="A364" s="219"/>
      <c r="B364" s="220"/>
      <c r="C364" s="259"/>
      <c r="D364" s="254"/>
      <c r="E364" s="254"/>
      <c r="F364" s="254"/>
      <c r="G364" s="254"/>
      <c r="H364" s="223"/>
      <c r="I364" s="223"/>
      <c r="J364" s="223"/>
      <c r="K364" s="223"/>
      <c r="L364" s="223"/>
      <c r="M364" s="223"/>
      <c r="N364" s="222"/>
      <c r="O364" s="222"/>
      <c r="P364" s="222"/>
      <c r="Q364" s="222"/>
      <c r="R364" s="223"/>
      <c r="S364" s="223"/>
      <c r="T364" s="223"/>
      <c r="U364" s="223"/>
      <c r="V364" s="223"/>
      <c r="W364" s="223"/>
      <c r="X364" s="223"/>
      <c r="Y364" s="223"/>
      <c r="Z364" s="212"/>
      <c r="AA364" s="212"/>
      <c r="AB364" s="212"/>
      <c r="AC364" s="212"/>
      <c r="AD364" s="212"/>
      <c r="AE364" s="212"/>
      <c r="AF364" s="212"/>
      <c r="AG364" s="212" t="s">
        <v>183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33">
        <v>100</v>
      </c>
      <c r="B365" s="234" t="s">
        <v>554</v>
      </c>
      <c r="C365" s="245" t="s">
        <v>555</v>
      </c>
      <c r="D365" s="235" t="s">
        <v>556</v>
      </c>
      <c r="E365" s="236">
        <v>4</v>
      </c>
      <c r="F365" s="237"/>
      <c r="G365" s="238">
        <f>ROUND(E365*F365,2)</f>
        <v>0</v>
      </c>
      <c r="H365" s="237"/>
      <c r="I365" s="238">
        <f>ROUND(E365*H365,2)</f>
        <v>0</v>
      </c>
      <c r="J365" s="237"/>
      <c r="K365" s="238">
        <f>ROUND(E365*J365,2)</f>
        <v>0</v>
      </c>
      <c r="L365" s="238">
        <v>21</v>
      </c>
      <c r="M365" s="238">
        <f>G365*(1+L365/100)</f>
        <v>0</v>
      </c>
      <c r="N365" s="236">
        <v>0</v>
      </c>
      <c r="O365" s="236">
        <f>ROUND(E365*N365,2)</f>
        <v>0</v>
      </c>
      <c r="P365" s="236">
        <v>0</v>
      </c>
      <c r="Q365" s="236">
        <f>ROUND(E365*P365,2)</f>
        <v>0</v>
      </c>
      <c r="R365" s="238"/>
      <c r="S365" s="238" t="s">
        <v>393</v>
      </c>
      <c r="T365" s="239" t="s">
        <v>177</v>
      </c>
      <c r="U365" s="223">
        <v>0</v>
      </c>
      <c r="V365" s="223">
        <f>ROUND(E365*U365,2)</f>
        <v>0</v>
      </c>
      <c r="W365" s="223"/>
      <c r="X365" s="223" t="s">
        <v>202</v>
      </c>
      <c r="Y365" s="223" t="s">
        <v>179</v>
      </c>
      <c r="Z365" s="212"/>
      <c r="AA365" s="212"/>
      <c r="AB365" s="212"/>
      <c r="AC365" s="212"/>
      <c r="AD365" s="212"/>
      <c r="AE365" s="212"/>
      <c r="AF365" s="212"/>
      <c r="AG365" s="212" t="s">
        <v>526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2" x14ac:dyDescent="0.2">
      <c r="A366" s="219"/>
      <c r="B366" s="220"/>
      <c r="C366" s="259"/>
      <c r="D366" s="254"/>
      <c r="E366" s="254"/>
      <c r="F366" s="254"/>
      <c r="G366" s="254"/>
      <c r="H366" s="223"/>
      <c r="I366" s="223"/>
      <c r="J366" s="223"/>
      <c r="K366" s="223"/>
      <c r="L366" s="223"/>
      <c r="M366" s="223"/>
      <c r="N366" s="222"/>
      <c r="O366" s="222"/>
      <c r="P366" s="222"/>
      <c r="Q366" s="222"/>
      <c r="R366" s="223"/>
      <c r="S366" s="223"/>
      <c r="T366" s="223"/>
      <c r="U366" s="223"/>
      <c r="V366" s="223"/>
      <c r="W366" s="223"/>
      <c r="X366" s="223"/>
      <c r="Y366" s="223"/>
      <c r="Z366" s="212"/>
      <c r="AA366" s="212"/>
      <c r="AB366" s="212"/>
      <c r="AC366" s="212"/>
      <c r="AD366" s="212"/>
      <c r="AE366" s="212"/>
      <c r="AF366" s="212"/>
      <c r="AG366" s="212" t="s">
        <v>183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33">
        <v>101</v>
      </c>
      <c r="B367" s="234" t="s">
        <v>557</v>
      </c>
      <c r="C367" s="245" t="s">
        <v>558</v>
      </c>
      <c r="D367" s="235" t="s">
        <v>556</v>
      </c>
      <c r="E367" s="236">
        <v>4</v>
      </c>
      <c r="F367" s="237"/>
      <c r="G367" s="238">
        <f>ROUND(E367*F367,2)</f>
        <v>0</v>
      </c>
      <c r="H367" s="237"/>
      <c r="I367" s="238">
        <f>ROUND(E367*H367,2)</f>
        <v>0</v>
      </c>
      <c r="J367" s="237"/>
      <c r="K367" s="238">
        <f>ROUND(E367*J367,2)</f>
        <v>0</v>
      </c>
      <c r="L367" s="238">
        <v>21</v>
      </c>
      <c r="M367" s="238">
        <f>G367*(1+L367/100)</f>
        <v>0</v>
      </c>
      <c r="N367" s="236">
        <v>0</v>
      </c>
      <c r="O367" s="236">
        <f>ROUND(E367*N367,2)</f>
        <v>0</v>
      </c>
      <c r="P367" s="236">
        <v>0</v>
      </c>
      <c r="Q367" s="236">
        <f>ROUND(E367*P367,2)</f>
        <v>0</v>
      </c>
      <c r="R367" s="238"/>
      <c r="S367" s="238" t="s">
        <v>393</v>
      </c>
      <c r="T367" s="239" t="s">
        <v>177</v>
      </c>
      <c r="U367" s="223">
        <v>0</v>
      </c>
      <c r="V367" s="223">
        <f>ROUND(E367*U367,2)</f>
        <v>0</v>
      </c>
      <c r="W367" s="223"/>
      <c r="X367" s="223" t="s">
        <v>202</v>
      </c>
      <c r="Y367" s="223" t="s">
        <v>179</v>
      </c>
      <c r="Z367" s="212"/>
      <c r="AA367" s="212"/>
      <c r="AB367" s="212"/>
      <c r="AC367" s="212"/>
      <c r="AD367" s="212"/>
      <c r="AE367" s="212"/>
      <c r="AF367" s="212"/>
      <c r="AG367" s="212" t="s">
        <v>526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2" x14ac:dyDescent="0.2">
      <c r="A368" s="219"/>
      <c r="B368" s="220"/>
      <c r="C368" s="259"/>
      <c r="D368" s="254"/>
      <c r="E368" s="254"/>
      <c r="F368" s="254"/>
      <c r="G368" s="254"/>
      <c r="H368" s="223"/>
      <c r="I368" s="223"/>
      <c r="J368" s="223"/>
      <c r="K368" s="223"/>
      <c r="L368" s="223"/>
      <c r="M368" s="223"/>
      <c r="N368" s="222"/>
      <c r="O368" s="222"/>
      <c r="P368" s="222"/>
      <c r="Q368" s="222"/>
      <c r="R368" s="223"/>
      <c r="S368" s="223"/>
      <c r="T368" s="223"/>
      <c r="U368" s="223"/>
      <c r="V368" s="223"/>
      <c r="W368" s="223"/>
      <c r="X368" s="223"/>
      <c r="Y368" s="223"/>
      <c r="Z368" s="212"/>
      <c r="AA368" s="212"/>
      <c r="AB368" s="212"/>
      <c r="AC368" s="212"/>
      <c r="AD368" s="212"/>
      <c r="AE368" s="212"/>
      <c r="AF368" s="212"/>
      <c r="AG368" s="212" t="s">
        <v>183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33">
        <v>102</v>
      </c>
      <c r="B369" s="234" t="s">
        <v>559</v>
      </c>
      <c r="C369" s="245" t="s">
        <v>560</v>
      </c>
      <c r="D369" s="235" t="s">
        <v>556</v>
      </c>
      <c r="E369" s="236">
        <v>4</v>
      </c>
      <c r="F369" s="237"/>
      <c r="G369" s="238">
        <f>ROUND(E369*F369,2)</f>
        <v>0</v>
      </c>
      <c r="H369" s="237"/>
      <c r="I369" s="238">
        <f>ROUND(E369*H369,2)</f>
        <v>0</v>
      </c>
      <c r="J369" s="237"/>
      <c r="K369" s="238">
        <f>ROUND(E369*J369,2)</f>
        <v>0</v>
      </c>
      <c r="L369" s="238">
        <v>21</v>
      </c>
      <c r="M369" s="238">
        <f>G369*(1+L369/100)</f>
        <v>0</v>
      </c>
      <c r="N369" s="236">
        <v>0</v>
      </c>
      <c r="O369" s="236">
        <f>ROUND(E369*N369,2)</f>
        <v>0</v>
      </c>
      <c r="P369" s="236">
        <v>0</v>
      </c>
      <c r="Q369" s="236">
        <f>ROUND(E369*P369,2)</f>
        <v>0</v>
      </c>
      <c r="R369" s="238"/>
      <c r="S369" s="238" t="s">
        <v>393</v>
      </c>
      <c r="T369" s="239" t="s">
        <v>177</v>
      </c>
      <c r="U369" s="223">
        <v>0</v>
      </c>
      <c r="V369" s="223">
        <f>ROUND(E369*U369,2)</f>
        <v>0</v>
      </c>
      <c r="W369" s="223"/>
      <c r="X369" s="223" t="s">
        <v>202</v>
      </c>
      <c r="Y369" s="223" t="s">
        <v>179</v>
      </c>
      <c r="Z369" s="212"/>
      <c r="AA369" s="212"/>
      <c r="AB369" s="212"/>
      <c r="AC369" s="212"/>
      <c r="AD369" s="212"/>
      <c r="AE369" s="212"/>
      <c r="AF369" s="212"/>
      <c r="AG369" s="212" t="s">
        <v>526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2" x14ac:dyDescent="0.2">
      <c r="A370" s="219"/>
      <c r="B370" s="220"/>
      <c r="C370" s="259"/>
      <c r="D370" s="254"/>
      <c r="E370" s="254"/>
      <c r="F370" s="254"/>
      <c r="G370" s="254"/>
      <c r="H370" s="223"/>
      <c r="I370" s="223"/>
      <c r="J370" s="223"/>
      <c r="K370" s="223"/>
      <c r="L370" s="223"/>
      <c r="M370" s="223"/>
      <c r="N370" s="222"/>
      <c r="O370" s="222"/>
      <c r="P370" s="222"/>
      <c r="Q370" s="222"/>
      <c r="R370" s="223"/>
      <c r="S370" s="223"/>
      <c r="T370" s="223"/>
      <c r="U370" s="223"/>
      <c r="V370" s="223"/>
      <c r="W370" s="223"/>
      <c r="X370" s="223"/>
      <c r="Y370" s="223"/>
      <c r="Z370" s="212"/>
      <c r="AA370" s="212"/>
      <c r="AB370" s="212"/>
      <c r="AC370" s="212"/>
      <c r="AD370" s="212"/>
      <c r="AE370" s="212"/>
      <c r="AF370" s="212"/>
      <c r="AG370" s="212" t="s">
        <v>183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33">
        <v>103</v>
      </c>
      <c r="B371" s="234" t="s">
        <v>561</v>
      </c>
      <c r="C371" s="245" t="s">
        <v>562</v>
      </c>
      <c r="D371" s="235" t="s">
        <v>556</v>
      </c>
      <c r="E371" s="236">
        <v>4</v>
      </c>
      <c r="F371" s="237"/>
      <c r="G371" s="238">
        <f>ROUND(E371*F371,2)</f>
        <v>0</v>
      </c>
      <c r="H371" s="237"/>
      <c r="I371" s="238">
        <f>ROUND(E371*H371,2)</f>
        <v>0</v>
      </c>
      <c r="J371" s="237"/>
      <c r="K371" s="238">
        <f>ROUND(E371*J371,2)</f>
        <v>0</v>
      </c>
      <c r="L371" s="238">
        <v>21</v>
      </c>
      <c r="M371" s="238">
        <f>G371*(1+L371/100)</f>
        <v>0</v>
      </c>
      <c r="N371" s="236">
        <v>0</v>
      </c>
      <c r="O371" s="236">
        <f>ROUND(E371*N371,2)</f>
        <v>0</v>
      </c>
      <c r="P371" s="236">
        <v>0</v>
      </c>
      <c r="Q371" s="236">
        <f>ROUND(E371*P371,2)</f>
        <v>0</v>
      </c>
      <c r="R371" s="238"/>
      <c r="S371" s="238" t="s">
        <v>393</v>
      </c>
      <c r="T371" s="239" t="s">
        <v>177</v>
      </c>
      <c r="U371" s="223">
        <v>0</v>
      </c>
      <c r="V371" s="223">
        <f>ROUND(E371*U371,2)</f>
        <v>0</v>
      </c>
      <c r="W371" s="223"/>
      <c r="X371" s="223" t="s">
        <v>202</v>
      </c>
      <c r="Y371" s="223" t="s">
        <v>179</v>
      </c>
      <c r="Z371" s="212"/>
      <c r="AA371" s="212"/>
      <c r="AB371" s="212"/>
      <c r="AC371" s="212"/>
      <c r="AD371" s="212"/>
      <c r="AE371" s="212"/>
      <c r="AF371" s="212"/>
      <c r="AG371" s="212" t="s">
        <v>526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2" x14ac:dyDescent="0.2">
      <c r="A372" s="219"/>
      <c r="B372" s="220"/>
      <c r="C372" s="259"/>
      <c r="D372" s="254"/>
      <c r="E372" s="254"/>
      <c r="F372" s="254"/>
      <c r="G372" s="254"/>
      <c r="H372" s="223"/>
      <c r="I372" s="223"/>
      <c r="J372" s="223"/>
      <c r="K372" s="223"/>
      <c r="L372" s="223"/>
      <c r="M372" s="223"/>
      <c r="N372" s="222"/>
      <c r="O372" s="222"/>
      <c r="P372" s="222"/>
      <c r="Q372" s="222"/>
      <c r="R372" s="223"/>
      <c r="S372" s="223"/>
      <c r="T372" s="223"/>
      <c r="U372" s="223"/>
      <c r="V372" s="223"/>
      <c r="W372" s="223"/>
      <c r="X372" s="223"/>
      <c r="Y372" s="223"/>
      <c r="Z372" s="212"/>
      <c r="AA372" s="212"/>
      <c r="AB372" s="212"/>
      <c r="AC372" s="212"/>
      <c r="AD372" s="212"/>
      <c r="AE372" s="212"/>
      <c r="AF372" s="212"/>
      <c r="AG372" s="212" t="s">
        <v>183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33">
        <v>104</v>
      </c>
      <c r="B373" s="234" t="s">
        <v>563</v>
      </c>
      <c r="C373" s="245" t="s">
        <v>564</v>
      </c>
      <c r="D373" s="235" t="s">
        <v>396</v>
      </c>
      <c r="E373" s="236">
        <v>4</v>
      </c>
      <c r="F373" s="237"/>
      <c r="G373" s="238">
        <f>ROUND(E373*F373,2)</f>
        <v>0</v>
      </c>
      <c r="H373" s="237"/>
      <c r="I373" s="238">
        <f>ROUND(E373*H373,2)</f>
        <v>0</v>
      </c>
      <c r="J373" s="237"/>
      <c r="K373" s="238">
        <f>ROUND(E373*J373,2)</f>
        <v>0</v>
      </c>
      <c r="L373" s="238">
        <v>21</v>
      </c>
      <c r="M373" s="238">
        <f>G373*(1+L373/100)</f>
        <v>0</v>
      </c>
      <c r="N373" s="236">
        <v>0</v>
      </c>
      <c r="O373" s="236">
        <f>ROUND(E373*N373,2)</f>
        <v>0</v>
      </c>
      <c r="P373" s="236">
        <v>0</v>
      </c>
      <c r="Q373" s="236">
        <f>ROUND(E373*P373,2)</f>
        <v>0</v>
      </c>
      <c r="R373" s="238" t="s">
        <v>397</v>
      </c>
      <c r="S373" s="238" t="s">
        <v>176</v>
      </c>
      <c r="T373" s="239" t="s">
        <v>176</v>
      </c>
      <c r="U373" s="223">
        <v>1</v>
      </c>
      <c r="V373" s="223">
        <f>ROUND(E373*U373,2)</f>
        <v>4</v>
      </c>
      <c r="W373" s="223"/>
      <c r="X373" s="223" t="s">
        <v>398</v>
      </c>
      <c r="Y373" s="223" t="s">
        <v>179</v>
      </c>
      <c r="Z373" s="212"/>
      <c r="AA373" s="212"/>
      <c r="AB373" s="212"/>
      <c r="AC373" s="212"/>
      <c r="AD373" s="212"/>
      <c r="AE373" s="212"/>
      <c r="AF373" s="212"/>
      <c r="AG373" s="212" t="s">
        <v>399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2" x14ac:dyDescent="0.2">
      <c r="A374" s="219"/>
      <c r="B374" s="220"/>
      <c r="C374" s="259"/>
      <c r="D374" s="254"/>
      <c r="E374" s="254"/>
      <c r="F374" s="254"/>
      <c r="G374" s="254"/>
      <c r="H374" s="223"/>
      <c r="I374" s="223"/>
      <c r="J374" s="223"/>
      <c r="K374" s="223"/>
      <c r="L374" s="223"/>
      <c r="M374" s="223"/>
      <c r="N374" s="222"/>
      <c r="O374" s="222"/>
      <c r="P374" s="222"/>
      <c r="Q374" s="222"/>
      <c r="R374" s="223"/>
      <c r="S374" s="223"/>
      <c r="T374" s="223"/>
      <c r="U374" s="223"/>
      <c r="V374" s="223"/>
      <c r="W374" s="223"/>
      <c r="X374" s="223"/>
      <c r="Y374" s="223"/>
      <c r="Z374" s="212"/>
      <c r="AA374" s="212"/>
      <c r="AB374" s="212"/>
      <c r="AC374" s="212"/>
      <c r="AD374" s="212"/>
      <c r="AE374" s="212"/>
      <c r="AF374" s="212"/>
      <c r="AG374" s="212" t="s">
        <v>183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33">
        <v>105</v>
      </c>
      <c r="B375" s="234" t="s">
        <v>394</v>
      </c>
      <c r="C375" s="245" t="s">
        <v>395</v>
      </c>
      <c r="D375" s="235" t="s">
        <v>396</v>
      </c>
      <c r="E375" s="236">
        <v>10</v>
      </c>
      <c r="F375" s="237"/>
      <c r="G375" s="238">
        <f>ROUND(E375*F375,2)</f>
        <v>0</v>
      </c>
      <c r="H375" s="237"/>
      <c r="I375" s="238">
        <f>ROUND(E375*H375,2)</f>
        <v>0</v>
      </c>
      <c r="J375" s="237"/>
      <c r="K375" s="238">
        <f>ROUND(E375*J375,2)</f>
        <v>0</v>
      </c>
      <c r="L375" s="238">
        <v>21</v>
      </c>
      <c r="M375" s="238">
        <f>G375*(1+L375/100)</f>
        <v>0</v>
      </c>
      <c r="N375" s="236">
        <v>0</v>
      </c>
      <c r="O375" s="236">
        <f>ROUND(E375*N375,2)</f>
        <v>0</v>
      </c>
      <c r="P375" s="236">
        <v>0</v>
      </c>
      <c r="Q375" s="236">
        <f>ROUND(E375*P375,2)</f>
        <v>0</v>
      </c>
      <c r="R375" s="238" t="s">
        <v>397</v>
      </c>
      <c r="S375" s="238" t="s">
        <v>176</v>
      </c>
      <c r="T375" s="239" t="s">
        <v>176</v>
      </c>
      <c r="U375" s="223">
        <v>1</v>
      </c>
      <c r="V375" s="223">
        <f>ROUND(E375*U375,2)</f>
        <v>10</v>
      </c>
      <c r="W375" s="223"/>
      <c r="X375" s="223" t="s">
        <v>398</v>
      </c>
      <c r="Y375" s="223" t="s">
        <v>179</v>
      </c>
      <c r="Z375" s="212"/>
      <c r="AA375" s="212"/>
      <c r="AB375" s="212"/>
      <c r="AC375" s="212"/>
      <c r="AD375" s="212"/>
      <c r="AE375" s="212"/>
      <c r="AF375" s="212"/>
      <c r="AG375" s="212" t="s">
        <v>399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2" x14ac:dyDescent="0.2">
      <c r="A376" s="219"/>
      <c r="B376" s="220"/>
      <c r="C376" s="259"/>
      <c r="D376" s="254"/>
      <c r="E376" s="254"/>
      <c r="F376" s="254"/>
      <c r="G376" s="254"/>
      <c r="H376" s="223"/>
      <c r="I376" s="223"/>
      <c r="J376" s="223"/>
      <c r="K376" s="223"/>
      <c r="L376" s="223"/>
      <c r="M376" s="223"/>
      <c r="N376" s="222"/>
      <c r="O376" s="222"/>
      <c r="P376" s="222"/>
      <c r="Q376" s="222"/>
      <c r="R376" s="223"/>
      <c r="S376" s="223"/>
      <c r="T376" s="223"/>
      <c r="U376" s="223"/>
      <c r="V376" s="223"/>
      <c r="W376" s="223"/>
      <c r="X376" s="223"/>
      <c r="Y376" s="223"/>
      <c r="Z376" s="212"/>
      <c r="AA376" s="212"/>
      <c r="AB376" s="212"/>
      <c r="AC376" s="212"/>
      <c r="AD376" s="212"/>
      <c r="AE376" s="212"/>
      <c r="AF376" s="212"/>
      <c r="AG376" s="212" t="s">
        <v>183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19">
        <v>106</v>
      </c>
      <c r="B377" s="220" t="s">
        <v>565</v>
      </c>
      <c r="C377" s="261" t="s">
        <v>566</v>
      </c>
      <c r="D377" s="221" t="s">
        <v>0</v>
      </c>
      <c r="E377" s="242"/>
      <c r="F377" s="224"/>
      <c r="G377" s="223">
        <f>ROUND(E377*F377,2)</f>
        <v>0</v>
      </c>
      <c r="H377" s="224"/>
      <c r="I377" s="223">
        <f>ROUND(E377*H377,2)</f>
        <v>0</v>
      </c>
      <c r="J377" s="224"/>
      <c r="K377" s="223">
        <f>ROUND(E377*J377,2)</f>
        <v>0</v>
      </c>
      <c r="L377" s="223">
        <v>21</v>
      </c>
      <c r="M377" s="223">
        <f>G377*(1+L377/100)</f>
        <v>0</v>
      </c>
      <c r="N377" s="222">
        <v>0</v>
      </c>
      <c r="O377" s="222">
        <f>ROUND(E377*N377,2)</f>
        <v>0</v>
      </c>
      <c r="P377" s="222">
        <v>0</v>
      </c>
      <c r="Q377" s="222">
        <f>ROUND(E377*P377,2)</f>
        <v>0</v>
      </c>
      <c r="R377" s="223" t="s">
        <v>521</v>
      </c>
      <c r="S377" s="223" t="s">
        <v>176</v>
      </c>
      <c r="T377" s="223" t="s">
        <v>176</v>
      </c>
      <c r="U377" s="223">
        <v>0</v>
      </c>
      <c r="V377" s="223">
        <f>ROUND(E377*U377,2)</f>
        <v>0</v>
      </c>
      <c r="W377" s="223"/>
      <c r="X377" s="223" t="s">
        <v>510</v>
      </c>
      <c r="Y377" s="223" t="s">
        <v>179</v>
      </c>
      <c r="Z377" s="212"/>
      <c r="AA377" s="212"/>
      <c r="AB377" s="212"/>
      <c r="AC377" s="212"/>
      <c r="AD377" s="212"/>
      <c r="AE377" s="212"/>
      <c r="AF377" s="212"/>
      <c r="AG377" s="212" t="s">
        <v>511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2" x14ac:dyDescent="0.2">
      <c r="A378" s="219"/>
      <c r="B378" s="220"/>
      <c r="C378" s="247"/>
      <c r="D378" s="243"/>
      <c r="E378" s="243"/>
      <c r="F378" s="243"/>
      <c r="G378" s="243"/>
      <c r="H378" s="223"/>
      <c r="I378" s="223"/>
      <c r="J378" s="223"/>
      <c r="K378" s="223"/>
      <c r="L378" s="223"/>
      <c r="M378" s="223"/>
      <c r="N378" s="222"/>
      <c r="O378" s="222"/>
      <c r="P378" s="222"/>
      <c r="Q378" s="222"/>
      <c r="R378" s="223"/>
      <c r="S378" s="223"/>
      <c r="T378" s="223"/>
      <c r="U378" s="223"/>
      <c r="V378" s="223"/>
      <c r="W378" s="223"/>
      <c r="X378" s="223"/>
      <c r="Y378" s="223"/>
      <c r="Z378" s="212"/>
      <c r="AA378" s="212"/>
      <c r="AB378" s="212"/>
      <c r="AC378" s="212"/>
      <c r="AD378" s="212"/>
      <c r="AE378" s="212"/>
      <c r="AF378" s="212"/>
      <c r="AG378" s="212" t="s">
        <v>183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x14ac:dyDescent="0.2">
      <c r="A379" s="226" t="s">
        <v>171</v>
      </c>
      <c r="B379" s="227" t="s">
        <v>105</v>
      </c>
      <c r="C379" s="244" t="s">
        <v>106</v>
      </c>
      <c r="D379" s="228"/>
      <c r="E379" s="229"/>
      <c r="F379" s="230"/>
      <c r="G379" s="230">
        <f>SUMIF(AG380:AG399,"&lt;&gt;NOR",G380:G399)</f>
        <v>0</v>
      </c>
      <c r="H379" s="230"/>
      <c r="I379" s="230">
        <f>SUM(I380:I399)</f>
        <v>0</v>
      </c>
      <c r="J379" s="230"/>
      <c r="K379" s="230">
        <f>SUM(K380:K399)</f>
        <v>0</v>
      </c>
      <c r="L379" s="230"/>
      <c r="M379" s="230">
        <f>SUM(M380:M399)</f>
        <v>0</v>
      </c>
      <c r="N379" s="229"/>
      <c r="O379" s="229">
        <f>SUM(O380:O399)</f>
        <v>0.08</v>
      </c>
      <c r="P379" s="229"/>
      <c r="Q379" s="229">
        <f>SUM(Q380:Q399)</f>
        <v>0</v>
      </c>
      <c r="R379" s="230"/>
      <c r="S379" s="230"/>
      <c r="T379" s="231"/>
      <c r="U379" s="225"/>
      <c r="V379" s="225">
        <f>SUM(V380:V399)</f>
        <v>5.27</v>
      </c>
      <c r="W379" s="225"/>
      <c r="X379" s="225"/>
      <c r="Y379" s="225"/>
      <c r="AG379" t="s">
        <v>172</v>
      </c>
    </row>
    <row r="380" spans="1:60" ht="22.5" outlineLevel="1" x14ac:dyDescent="0.2">
      <c r="A380" s="233">
        <v>107</v>
      </c>
      <c r="B380" s="234" t="s">
        <v>567</v>
      </c>
      <c r="C380" s="245" t="s">
        <v>568</v>
      </c>
      <c r="D380" s="235" t="s">
        <v>257</v>
      </c>
      <c r="E380" s="236">
        <v>1</v>
      </c>
      <c r="F380" s="237"/>
      <c r="G380" s="238">
        <f>ROUND(E380*F380,2)</f>
        <v>0</v>
      </c>
      <c r="H380" s="237"/>
      <c r="I380" s="238">
        <f>ROUND(E380*H380,2)</f>
        <v>0</v>
      </c>
      <c r="J380" s="237"/>
      <c r="K380" s="238">
        <f>ROUND(E380*J380,2)</f>
        <v>0</v>
      </c>
      <c r="L380" s="238">
        <v>21</v>
      </c>
      <c r="M380" s="238">
        <f>G380*(1+L380/100)</f>
        <v>0</v>
      </c>
      <c r="N380" s="236">
        <v>0</v>
      </c>
      <c r="O380" s="236">
        <f>ROUND(E380*N380,2)</f>
        <v>0</v>
      </c>
      <c r="P380" s="236">
        <v>0</v>
      </c>
      <c r="Q380" s="236">
        <f>ROUND(E380*P380,2)</f>
        <v>0</v>
      </c>
      <c r="R380" s="238" t="s">
        <v>569</v>
      </c>
      <c r="S380" s="238" t="s">
        <v>176</v>
      </c>
      <c r="T380" s="239" t="s">
        <v>176</v>
      </c>
      <c r="U380" s="223">
        <v>0.46500000000000002</v>
      </c>
      <c r="V380" s="223">
        <f>ROUND(E380*U380,2)</f>
        <v>0.47</v>
      </c>
      <c r="W380" s="223"/>
      <c r="X380" s="223" t="s">
        <v>202</v>
      </c>
      <c r="Y380" s="223" t="s">
        <v>179</v>
      </c>
      <c r="Z380" s="212"/>
      <c r="AA380" s="212"/>
      <c r="AB380" s="212"/>
      <c r="AC380" s="212"/>
      <c r="AD380" s="212"/>
      <c r="AE380" s="212"/>
      <c r="AF380" s="212"/>
      <c r="AG380" s="212" t="s">
        <v>203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2" x14ac:dyDescent="0.2">
      <c r="A381" s="219"/>
      <c r="B381" s="220"/>
      <c r="C381" s="259"/>
      <c r="D381" s="254"/>
      <c r="E381" s="254"/>
      <c r="F381" s="254"/>
      <c r="G381" s="254"/>
      <c r="H381" s="223"/>
      <c r="I381" s="223"/>
      <c r="J381" s="223"/>
      <c r="K381" s="223"/>
      <c r="L381" s="223"/>
      <c r="M381" s="223"/>
      <c r="N381" s="222"/>
      <c r="O381" s="222"/>
      <c r="P381" s="222"/>
      <c r="Q381" s="222"/>
      <c r="R381" s="223"/>
      <c r="S381" s="223"/>
      <c r="T381" s="223"/>
      <c r="U381" s="223"/>
      <c r="V381" s="223"/>
      <c r="W381" s="223"/>
      <c r="X381" s="223"/>
      <c r="Y381" s="223"/>
      <c r="Z381" s="212"/>
      <c r="AA381" s="212"/>
      <c r="AB381" s="212"/>
      <c r="AC381" s="212"/>
      <c r="AD381" s="212"/>
      <c r="AE381" s="212"/>
      <c r="AF381" s="212"/>
      <c r="AG381" s="212" t="s">
        <v>183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33">
        <v>108</v>
      </c>
      <c r="B382" s="234" t="s">
        <v>570</v>
      </c>
      <c r="C382" s="245" t="s">
        <v>571</v>
      </c>
      <c r="D382" s="235" t="s">
        <v>257</v>
      </c>
      <c r="E382" s="236">
        <v>1</v>
      </c>
      <c r="F382" s="237"/>
      <c r="G382" s="238">
        <f>ROUND(E382*F382,2)</f>
        <v>0</v>
      </c>
      <c r="H382" s="237"/>
      <c r="I382" s="238">
        <f>ROUND(E382*H382,2)</f>
        <v>0</v>
      </c>
      <c r="J382" s="237"/>
      <c r="K382" s="238">
        <f>ROUND(E382*J382,2)</f>
        <v>0</v>
      </c>
      <c r="L382" s="238">
        <v>21</v>
      </c>
      <c r="M382" s="238">
        <f>G382*(1+L382/100)</f>
        <v>0</v>
      </c>
      <c r="N382" s="236">
        <v>2.0000000000000002E-5</v>
      </c>
      <c r="O382" s="236">
        <f>ROUND(E382*N382,2)</f>
        <v>0</v>
      </c>
      <c r="P382" s="236">
        <v>0</v>
      </c>
      <c r="Q382" s="236">
        <f>ROUND(E382*P382,2)</f>
        <v>0</v>
      </c>
      <c r="R382" s="238" t="s">
        <v>569</v>
      </c>
      <c r="S382" s="238" t="s">
        <v>176</v>
      </c>
      <c r="T382" s="239" t="s">
        <v>176</v>
      </c>
      <c r="U382" s="223">
        <v>4.0199999999999996</v>
      </c>
      <c r="V382" s="223">
        <f>ROUND(E382*U382,2)</f>
        <v>4.0199999999999996</v>
      </c>
      <c r="W382" s="223"/>
      <c r="X382" s="223" t="s">
        <v>202</v>
      </c>
      <c r="Y382" s="223" t="s">
        <v>179</v>
      </c>
      <c r="Z382" s="212"/>
      <c r="AA382" s="212"/>
      <c r="AB382" s="212"/>
      <c r="AC382" s="212"/>
      <c r="AD382" s="212"/>
      <c r="AE382" s="212"/>
      <c r="AF382" s="212"/>
      <c r="AG382" s="212" t="s">
        <v>203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2" x14ac:dyDescent="0.2">
      <c r="A383" s="219"/>
      <c r="B383" s="220"/>
      <c r="C383" s="258" t="s">
        <v>572</v>
      </c>
      <c r="D383" s="251"/>
      <c r="E383" s="252">
        <v>1</v>
      </c>
      <c r="F383" s="223"/>
      <c r="G383" s="223"/>
      <c r="H383" s="223"/>
      <c r="I383" s="223"/>
      <c r="J383" s="223"/>
      <c r="K383" s="223"/>
      <c r="L383" s="223"/>
      <c r="M383" s="223"/>
      <c r="N383" s="222"/>
      <c r="O383" s="222"/>
      <c r="P383" s="222"/>
      <c r="Q383" s="222"/>
      <c r="R383" s="223"/>
      <c r="S383" s="223"/>
      <c r="T383" s="223"/>
      <c r="U383" s="223"/>
      <c r="V383" s="223"/>
      <c r="W383" s="223"/>
      <c r="X383" s="223"/>
      <c r="Y383" s="223"/>
      <c r="Z383" s="212"/>
      <c r="AA383" s="212"/>
      <c r="AB383" s="212"/>
      <c r="AC383" s="212"/>
      <c r="AD383" s="212"/>
      <c r="AE383" s="212"/>
      <c r="AF383" s="212"/>
      <c r="AG383" s="212" t="s">
        <v>207</v>
      </c>
      <c r="AH383" s="212">
        <v>5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2" x14ac:dyDescent="0.2">
      <c r="A384" s="219"/>
      <c r="B384" s="220"/>
      <c r="C384" s="247"/>
      <c r="D384" s="243"/>
      <c r="E384" s="243"/>
      <c r="F384" s="243"/>
      <c r="G384" s="243"/>
      <c r="H384" s="223"/>
      <c r="I384" s="223"/>
      <c r="J384" s="223"/>
      <c r="K384" s="223"/>
      <c r="L384" s="223"/>
      <c r="M384" s="223"/>
      <c r="N384" s="222"/>
      <c r="O384" s="222"/>
      <c r="P384" s="222"/>
      <c r="Q384" s="222"/>
      <c r="R384" s="223"/>
      <c r="S384" s="223"/>
      <c r="T384" s="223"/>
      <c r="U384" s="223"/>
      <c r="V384" s="223"/>
      <c r="W384" s="223"/>
      <c r="X384" s="223"/>
      <c r="Y384" s="223"/>
      <c r="Z384" s="212"/>
      <c r="AA384" s="212"/>
      <c r="AB384" s="212"/>
      <c r="AC384" s="212"/>
      <c r="AD384" s="212"/>
      <c r="AE384" s="212"/>
      <c r="AF384" s="212"/>
      <c r="AG384" s="212" t="s">
        <v>183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33">
        <v>109</v>
      </c>
      <c r="B385" s="234" t="s">
        <v>573</v>
      </c>
      <c r="C385" s="245" t="s">
        <v>574</v>
      </c>
      <c r="D385" s="235" t="s">
        <v>257</v>
      </c>
      <c r="E385" s="236">
        <v>1</v>
      </c>
      <c r="F385" s="237"/>
      <c r="G385" s="238">
        <f>ROUND(E385*F385,2)</f>
        <v>0</v>
      </c>
      <c r="H385" s="237"/>
      <c r="I385" s="238">
        <f>ROUND(E385*H385,2)</f>
        <v>0</v>
      </c>
      <c r="J385" s="237"/>
      <c r="K385" s="238">
        <f>ROUND(E385*J385,2)</f>
        <v>0</v>
      </c>
      <c r="L385" s="238">
        <v>21</v>
      </c>
      <c r="M385" s="238">
        <f>G385*(1+L385/100)</f>
        <v>0</v>
      </c>
      <c r="N385" s="236">
        <v>0</v>
      </c>
      <c r="O385" s="236">
        <f>ROUND(E385*N385,2)</f>
        <v>0</v>
      </c>
      <c r="P385" s="236">
        <v>0</v>
      </c>
      <c r="Q385" s="236">
        <f>ROUND(E385*P385,2)</f>
        <v>0</v>
      </c>
      <c r="R385" s="238" t="s">
        <v>569</v>
      </c>
      <c r="S385" s="238" t="s">
        <v>176</v>
      </c>
      <c r="T385" s="239" t="s">
        <v>176</v>
      </c>
      <c r="U385" s="223">
        <v>0.77500000000000002</v>
      </c>
      <c r="V385" s="223">
        <f>ROUND(E385*U385,2)</f>
        <v>0.78</v>
      </c>
      <c r="W385" s="223"/>
      <c r="X385" s="223" t="s">
        <v>202</v>
      </c>
      <c r="Y385" s="223" t="s">
        <v>179</v>
      </c>
      <c r="Z385" s="212"/>
      <c r="AA385" s="212"/>
      <c r="AB385" s="212"/>
      <c r="AC385" s="212"/>
      <c r="AD385" s="212"/>
      <c r="AE385" s="212"/>
      <c r="AF385" s="212"/>
      <c r="AG385" s="212" t="s">
        <v>203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2" x14ac:dyDescent="0.2">
      <c r="A386" s="219"/>
      <c r="B386" s="220"/>
      <c r="C386" s="259"/>
      <c r="D386" s="254"/>
      <c r="E386" s="254"/>
      <c r="F386" s="254"/>
      <c r="G386" s="254"/>
      <c r="H386" s="223"/>
      <c r="I386" s="223"/>
      <c r="J386" s="223"/>
      <c r="K386" s="223"/>
      <c r="L386" s="223"/>
      <c r="M386" s="223"/>
      <c r="N386" s="222"/>
      <c r="O386" s="222"/>
      <c r="P386" s="222"/>
      <c r="Q386" s="222"/>
      <c r="R386" s="223"/>
      <c r="S386" s="223"/>
      <c r="T386" s="223"/>
      <c r="U386" s="223"/>
      <c r="V386" s="223"/>
      <c r="W386" s="223"/>
      <c r="X386" s="223"/>
      <c r="Y386" s="223"/>
      <c r="Z386" s="212"/>
      <c r="AA386" s="212"/>
      <c r="AB386" s="212"/>
      <c r="AC386" s="212"/>
      <c r="AD386" s="212"/>
      <c r="AE386" s="212"/>
      <c r="AF386" s="212"/>
      <c r="AG386" s="212" t="s">
        <v>183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ht="22.5" outlineLevel="1" x14ac:dyDescent="0.2">
      <c r="A387" s="233">
        <v>110</v>
      </c>
      <c r="B387" s="234" t="s">
        <v>575</v>
      </c>
      <c r="C387" s="245" t="s">
        <v>576</v>
      </c>
      <c r="D387" s="235" t="s">
        <v>257</v>
      </c>
      <c r="E387" s="236">
        <v>1</v>
      </c>
      <c r="F387" s="237"/>
      <c r="G387" s="238">
        <f>ROUND(E387*F387,2)</f>
        <v>0</v>
      </c>
      <c r="H387" s="237"/>
      <c r="I387" s="238">
        <f>ROUND(E387*H387,2)</f>
        <v>0</v>
      </c>
      <c r="J387" s="237"/>
      <c r="K387" s="238">
        <f>ROUND(E387*J387,2)</f>
        <v>0</v>
      </c>
      <c r="L387" s="238">
        <v>21</v>
      </c>
      <c r="M387" s="238">
        <f>G387*(1+L387/100)</f>
        <v>0</v>
      </c>
      <c r="N387" s="236">
        <v>8.0000000000000004E-4</v>
      </c>
      <c r="O387" s="236">
        <f>ROUND(E387*N387,2)</f>
        <v>0</v>
      </c>
      <c r="P387" s="236">
        <v>0</v>
      </c>
      <c r="Q387" s="236">
        <f>ROUND(E387*P387,2)</f>
        <v>0</v>
      </c>
      <c r="R387" s="238" t="s">
        <v>281</v>
      </c>
      <c r="S387" s="238" t="s">
        <v>176</v>
      </c>
      <c r="T387" s="239" t="s">
        <v>176</v>
      </c>
      <c r="U387" s="223">
        <v>0</v>
      </c>
      <c r="V387" s="223">
        <f>ROUND(E387*U387,2)</f>
        <v>0</v>
      </c>
      <c r="W387" s="223"/>
      <c r="X387" s="223" t="s">
        <v>282</v>
      </c>
      <c r="Y387" s="223" t="s">
        <v>179</v>
      </c>
      <c r="Z387" s="212"/>
      <c r="AA387" s="212"/>
      <c r="AB387" s="212"/>
      <c r="AC387" s="212"/>
      <c r="AD387" s="212"/>
      <c r="AE387" s="212"/>
      <c r="AF387" s="212"/>
      <c r="AG387" s="212" t="s">
        <v>283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2" x14ac:dyDescent="0.2">
      <c r="A388" s="219"/>
      <c r="B388" s="220"/>
      <c r="C388" s="259"/>
      <c r="D388" s="254"/>
      <c r="E388" s="254"/>
      <c r="F388" s="254"/>
      <c r="G388" s="254"/>
      <c r="H388" s="223"/>
      <c r="I388" s="223"/>
      <c r="J388" s="223"/>
      <c r="K388" s="223"/>
      <c r="L388" s="223"/>
      <c r="M388" s="223"/>
      <c r="N388" s="222"/>
      <c r="O388" s="222"/>
      <c r="P388" s="222"/>
      <c r="Q388" s="222"/>
      <c r="R388" s="223"/>
      <c r="S388" s="223"/>
      <c r="T388" s="223"/>
      <c r="U388" s="223"/>
      <c r="V388" s="223"/>
      <c r="W388" s="223"/>
      <c r="X388" s="223"/>
      <c r="Y388" s="223"/>
      <c r="Z388" s="212"/>
      <c r="AA388" s="212"/>
      <c r="AB388" s="212"/>
      <c r="AC388" s="212"/>
      <c r="AD388" s="212"/>
      <c r="AE388" s="212"/>
      <c r="AF388" s="212"/>
      <c r="AG388" s="212" t="s">
        <v>183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1" x14ac:dyDescent="0.2">
      <c r="A389" s="233">
        <v>111</v>
      </c>
      <c r="B389" s="234" t="s">
        <v>577</v>
      </c>
      <c r="C389" s="245" t="s">
        <v>578</v>
      </c>
      <c r="D389" s="235" t="s">
        <v>257</v>
      </c>
      <c r="E389" s="236">
        <v>1</v>
      </c>
      <c r="F389" s="237"/>
      <c r="G389" s="238">
        <f>ROUND(E389*F389,2)</f>
        <v>0</v>
      </c>
      <c r="H389" s="237"/>
      <c r="I389" s="238">
        <f>ROUND(E389*H389,2)</f>
        <v>0</v>
      </c>
      <c r="J389" s="237"/>
      <c r="K389" s="238">
        <f>ROUND(E389*J389,2)</f>
        <v>0</v>
      </c>
      <c r="L389" s="238">
        <v>21</v>
      </c>
      <c r="M389" s="238">
        <f>G389*(1+L389/100)</f>
        <v>0</v>
      </c>
      <c r="N389" s="236">
        <v>2.7499999999999998E-3</v>
      </c>
      <c r="O389" s="236">
        <f>ROUND(E389*N389,2)</f>
        <v>0</v>
      </c>
      <c r="P389" s="236">
        <v>0</v>
      </c>
      <c r="Q389" s="236">
        <f>ROUND(E389*P389,2)</f>
        <v>0</v>
      </c>
      <c r="R389" s="238" t="s">
        <v>281</v>
      </c>
      <c r="S389" s="238" t="s">
        <v>176</v>
      </c>
      <c r="T389" s="239" t="s">
        <v>176</v>
      </c>
      <c r="U389" s="223">
        <v>0</v>
      </c>
      <c r="V389" s="223">
        <f>ROUND(E389*U389,2)</f>
        <v>0</v>
      </c>
      <c r="W389" s="223"/>
      <c r="X389" s="223" t="s">
        <v>282</v>
      </c>
      <c r="Y389" s="223" t="s">
        <v>179</v>
      </c>
      <c r="Z389" s="212"/>
      <c r="AA389" s="212"/>
      <c r="AB389" s="212"/>
      <c r="AC389" s="212"/>
      <c r="AD389" s="212"/>
      <c r="AE389" s="212"/>
      <c r="AF389" s="212"/>
      <c r="AG389" s="212" t="s">
        <v>283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2" x14ac:dyDescent="0.2">
      <c r="A390" s="219"/>
      <c r="B390" s="220"/>
      <c r="C390" s="259"/>
      <c r="D390" s="254"/>
      <c r="E390" s="254"/>
      <c r="F390" s="254"/>
      <c r="G390" s="254"/>
      <c r="H390" s="223"/>
      <c r="I390" s="223"/>
      <c r="J390" s="223"/>
      <c r="K390" s="223"/>
      <c r="L390" s="223"/>
      <c r="M390" s="223"/>
      <c r="N390" s="222"/>
      <c r="O390" s="222"/>
      <c r="P390" s="222"/>
      <c r="Q390" s="222"/>
      <c r="R390" s="223"/>
      <c r="S390" s="223"/>
      <c r="T390" s="223"/>
      <c r="U390" s="223"/>
      <c r="V390" s="223"/>
      <c r="W390" s="223"/>
      <c r="X390" s="223"/>
      <c r="Y390" s="223"/>
      <c r="Z390" s="212"/>
      <c r="AA390" s="212"/>
      <c r="AB390" s="212"/>
      <c r="AC390" s="212"/>
      <c r="AD390" s="212"/>
      <c r="AE390" s="212"/>
      <c r="AF390" s="212"/>
      <c r="AG390" s="212" t="s">
        <v>183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ht="33.75" outlineLevel="1" x14ac:dyDescent="0.2">
      <c r="A391" s="233">
        <v>112</v>
      </c>
      <c r="B391" s="234" t="s">
        <v>579</v>
      </c>
      <c r="C391" s="245" t="s">
        <v>580</v>
      </c>
      <c r="D391" s="235" t="s">
        <v>257</v>
      </c>
      <c r="E391" s="236">
        <v>1</v>
      </c>
      <c r="F391" s="237"/>
      <c r="G391" s="238">
        <f>ROUND(E391*F391,2)</f>
        <v>0</v>
      </c>
      <c r="H391" s="237"/>
      <c r="I391" s="238">
        <f>ROUND(E391*H391,2)</f>
        <v>0</v>
      </c>
      <c r="J391" s="237"/>
      <c r="K391" s="238">
        <f>ROUND(E391*J391,2)</f>
        <v>0</v>
      </c>
      <c r="L391" s="238">
        <v>21</v>
      </c>
      <c r="M391" s="238">
        <f>G391*(1+L391/100)</f>
        <v>0</v>
      </c>
      <c r="N391" s="236">
        <v>3.5999999999999997E-2</v>
      </c>
      <c r="O391" s="236">
        <f>ROUND(E391*N391,2)</f>
        <v>0.04</v>
      </c>
      <c r="P391" s="236">
        <v>0</v>
      </c>
      <c r="Q391" s="236">
        <f>ROUND(E391*P391,2)</f>
        <v>0</v>
      </c>
      <c r="R391" s="238" t="s">
        <v>281</v>
      </c>
      <c r="S391" s="238" t="s">
        <v>176</v>
      </c>
      <c r="T391" s="239" t="s">
        <v>176</v>
      </c>
      <c r="U391" s="223">
        <v>0</v>
      </c>
      <c r="V391" s="223">
        <f>ROUND(E391*U391,2)</f>
        <v>0</v>
      </c>
      <c r="W391" s="223"/>
      <c r="X391" s="223" t="s">
        <v>282</v>
      </c>
      <c r="Y391" s="223" t="s">
        <v>179</v>
      </c>
      <c r="Z391" s="212"/>
      <c r="AA391" s="212"/>
      <c r="AB391" s="212"/>
      <c r="AC391" s="212"/>
      <c r="AD391" s="212"/>
      <c r="AE391" s="212"/>
      <c r="AF391" s="212"/>
      <c r="AG391" s="212" t="s">
        <v>283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2" x14ac:dyDescent="0.2">
      <c r="A392" s="219"/>
      <c r="B392" s="220"/>
      <c r="C392" s="258" t="s">
        <v>581</v>
      </c>
      <c r="D392" s="251"/>
      <c r="E392" s="252">
        <v>1</v>
      </c>
      <c r="F392" s="223"/>
      <c r="G392" s="223"/>
      <c r="H392" s="223"/>
      <c r="I392" s="223"/>
      <c r="J392" s="223"/>
      <c r="K392" s="223"/>
      <c r="L392" s="223"/>
      <c r="M392" s="223"/>
      <c r="N392" s="222"/>
      <c r="O392" s="222"/>
      <c r="P392" s="222"/>
      <c r="Q392" s="222"/>
      <c r="R392" s="223"/>
      <c r="S392" s="223"/>
      <c r="T392" s="223"/>
      <c r="U392" s="223"/>
      <c r="V392" s="223"/>
      <c r="W392" s="223"/>
      <c r="X392" s="223"/>
      <c r="Y392" s="223"/>
      <c r="Z392" s="212"/>
      <c r="AA392" s="212"/>
      <c r="AB392" s="212"/>
      <c r="AC392" s="212"/>
      <c r="AD392" s="212"/>
      <c r="AE392" s="212"/>
      <c r="AF392" s="212"/>
      <c r="AG392" s="212" t="s">
        <v>207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2" x14ac:dyDescent="0.2">
      <c r="A393" s="219"/>
      <c r="B393" s="220"/>
      <c r="C393" s="247"/>
      <c r="D393" s="243"/>
      <c r="E393" s="243"/>
      <c r="F393" s="243"/>
      <c r="G393" s="243"/>
      <c r="H393" s="223"/>
      <c r="I393" s="223"/>
      <c r="J393" s="223"/>
      <c r="K393" s="223"/>
      <c r="L393" s="223"/>
      <c r="M393" s="223"/>
      <c r="N393" s="222"/>
      <c r="O393" s="222"/>
      <c r="P393" s="222"/>
      <c r="Q393" s="222"/>
      <c r="R393" s="223"/>
      <c r="S393" s="223"/>
      <c r="T393" s="223"/>
      <c r="U393" s="223"/>
      <c r="V393" s="223"/>
      <c r="W393" s="223"/>
      <c r="X393" s="223"/>
      <c r="Y393" s="223"/>
      <c r="Z393" s="212"/>
      <c r="AA393" s="212"/>
      <c r="AB393" s="212"/>
      <c r="AC393" s="212"/>
      <c r="AD393" s="212"/>
      <c r="AE393" s="212"/>
      <c r="AF393" s="212"/>
      <c r="AG393" s="212" t="s">
        <v>183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ht="33.75" outlineLevel="1" x14ac:dyDescent="0.2">
      <c r="A394" s="233">
        <v>113</v>
      </c>
      <c r="B394" s="234" t="s">
        <v>582</v>
      </c>
      <c r="C394" s="245" t="s">
        <v>583</v>
      </c>
      <c r="D394" s="235" t="s">
        <v>257</v>
      </c>
      <c r="E394" s="236">
        <v>1</v>
      </c>
      <c r="F394" s="237"/>
      <c r="G394" s="238">
        <f>ROUND(E394*F394,2)</f>
        <v>0</v>
      </c>
      <c r="H394" s="237"/>
      <c r="I394" s="238">
        <f>ROUND(E394*H394,2)</f>
        <v>0</v>
      </c>
      <c r="J394" s="237"/>
      <c r="K394" s="238">
        <f>ROUND(E394*J394,2)</f>
        <v>0</v>
      </c>
      <c r="L394" s="238">
        <v>21</v>
      </c>
      <c r="M394" s="238">
        <f>G394*(1+L394/100)</f>
        <v>0</v>
      </c>
      <c r="N394" s="236">
        <v>3.85E-2</v>
      </c>
      <c r="O394" s="236">
        <f>ROUND(E394*N394,2)</f>
        <v>0.04</v>
      </c>
      <c r="P394" s="236">
        <v>0</v>
      </c>
      <c r="Q394" s="236">
        <f>ROUND(E394*P394,2)</f>
        <v>0</v>
      </c>
      <c r="R394" s="238" t="s">
        <v>281</v>
      </c>
      <c r="S394" s="238" t="s">
        <v>176</v>
      </c>
      <c r="T394" s="239" t="s">
        <v>176</v>
      </c>
      <c r="U394" s="223">
        <v>0</v>
      </c>
      <c r="V394" s="223">
        <f>ROUND(E394*U394,2)</f>
        <v>0</v>
      </c>
      <c r="W394" s="223"/>
      <c r="X394" s="223" t="s">
        <v>282</v>
      </c>
      <c r="Y394" s="223" t="s">
        <v>179</v>
      </c>
      <c r="Z394" s="212"/>
      <c r="AA394" s="212"/>
      <c r="AB394" s="212"/>
      <c r="AC394" s="212"/>
      <c r="AD394" s="212"/>
      <c r="AE394" s="212"/>
      <c r="AF394" s="212"/>
      <c r="AG394" s="212" t="s">
        <v>283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2" x14ac:dyDescent="0.2">
      <c r="A395" s="219"/>
      <c r="B395" s="220"/>
      <c r="C395" s="258" t="s">
        <v>581</v>
      </c>
      <c r="D395" s="251"/>
      <c r="E395" s="252">
        <v>1</v>
      </c>
      <c r="F395" s="223"/>
      <c r="G395" s="223"/>
      <c r="H395" s="223"/>
      <c r="I395" s="223"/>
      <c r="J395" s="223"/>
      <c r="K395" s="223"/>
      <c r="L395" s="223"/>
      <c r="M395" s="223"/>
      <c r="N395" s="222"/>
      <c r="O395" s="222"/>
      <c r="P395" s="222"/>
      <c r="Q395" s="222"/>
      <c r="R395" s="223"/>
      <c r="S395" s="223"/>
      <c r="T395" s="223"/>
      <c r="U395" s="223"/>
      <c r="V395" s="223"/>
      <c r="W395" s="223"/>
      <c r="X395" s="223"/>
      <c r="Y395" s="223"/>
      <c r="Z395" s="212"/>
      <c r="AA395" s="212"/>
      <c r="AB395" s="212"/>
      <c r="AC395" s="212"/>
      <c r="AD395" s="212"/>
      <c r="AE395" s="212"/>
      <c r="AF395" s="212"/>
      <c r="AG395" s="212" t="s">
        <v>207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2" x14ac:dyDescent="0.2">
      <c r="A396" s="219"/>
      <c r="B396" s="220"/>
      <c r="C396" s="247"/>
      <c r="D396" s="243"/>
      <c r="E396" s="243"/>
      <c r="F396" s="243"/>
      <c r="G396" s="243"/>
      <c r="H396" s="223"/>
      <c r="I396" s="223"/>
      <c r="J396" s="223"/>
      <c r="K396" s="223"/>
      <c r="L396" s="223"/>
      <c r="M396" s="223"/>
      <c r="N396" s="222"/>
      <c r="O396" s="222"/>
      <c r="P396" s="222"/>
      <c r="Q396" s="222"/>
      <c r="R396" s="223"/>
      <c r="S396" s="223"/>
      <c r="T396" s="223"/>
      <c r="U396" s="223"/>
      <c r="V396" s="223"/>
      <c r="W396" s="223"/>
      <c r="X396" s="223"/>
      <c r="Y396" s="223"/>
      <c r="Z396" s="212"/>
      <c r="AA396" s="212"/>
      <c r="AB396" s="212"/>
      <c r="AC396" s="212"/>
      <c r="AD396" s="212"/>
      <c r="AE396" s="212"/>
      <c r="AF396" s="212"/>
      <c r="AG396" s="212" t="s">
        <v>183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1" x14ac:dyDescent="0.2">
      <c r="A397" s="219">
        <v>114</v>
      </c>
      <c r="B397" s="220" t="s">
        <v>584</v>
      </c>
      <c r="C397" s="261" t="s">
        <v>585</v>
      </c>
      <c r="D397" s="221" t="s">
        <v>0</v>
      </c>
      <c r="E397" s="242"/>
      <c r="F397" s="224"/>
      <c r="G397" s="223">
        <f>ROUND(E397*F397,2)</f>
        <v>0</v>
      </c>
      <c r="H397" s="224"/>
      <c r="I397" s="223">
        <f>ROUND(E397*H397,2)</f>
        <v>0</v>
      </c>
      <c r="J397" s="224"/>
      <c r="K397" s="223">
        <f>ROUND(E397*J397,2)</f>
        <v>0</v>
      </c>
      <c r="L397" s="223">
        <v>21</v>
      </c>
      <c r="M397" s="223">
        <f>G397*(1+L397/100)</f>
        <v>0</v>
      </c>
      <c r="N397" s="222">
        <v>0</v>
      </c>
      <c r="O397" s="222">
        <f>ROUND(E397*N397,2)</f>
        <v>0</v>
      </c>
      <c r="P397" s="222">
        <v>0</v>
      </c>
      <c r="Q397" s="222">
        <f>ROUND(E397*P397,2)</f>
        <v>0</v>
      </c>
      <c r="R397" s="223" t="s">
        <v>569</v>
      </c>
      <c r="S397" s="223" t="s">
        <v>176</v>
      </c>
      <c r="T397" s="223" t="s">
        <v>176</v>
      </c>
      <c r="U397" s="223">
        <v>0</v>
      </c>
      <c r="V397" s="223">
        <f>ROUND(E397*U397,2)</f>
        <v>0</v>
      </c>
      <c r="W397" s="223"/>
      <c r="X397" s="223" t="s">
        <v>510</v>
      </c>
      <c r="Y397" s="223" t="s">
        <v>179</v>
      </c>
      <c r="Z397" s="212"/>
      <c r="AA397" s="212"/>
      <c r="AB397" s="212"/>
      <c r="AC397" s="212"/>
      <c r="AD397" s="212"/>
      <c r="AE397" s="212"/>
      <c r="AF397" s="212"/>
      <c r="AG397" s="212" t="s">
        <v>511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2" x14ac:dyDescent="0.2">
      <c r="A398" s="219"/>
      <c r="B398" s="220"/>
      <c r="C398" s="262" t="s">
        <v>586</v>
      </c>
      <c r="D398" s="256"/>
      <c r="E398" s="256"/>
      <c r="F398" s="256"/>
      <c r="G398" s="256"/>
      <c r="H398" s="223"/>
      <c r="I398" s="223"/>
      <c r="J398" s="223"/>
      <c r="K398" s="223"/>
      <c r="L398" s="223"/>
      <c r="M398" s="223"/>
      <c r="N398" s="222"/>
      <c r="O398" s="222"/>
      <c r="P398" s="222"/>
      <c r="Q398" s="222"/>
      <c r="R398" s="223"/>
      <c r="S398" s="223"/>
      <c r="T398" s="223"/>
      <c r="U398" s="223"/>
      <c r="V398" s="223"/>
      <c r="W398" s="223"/>
      <c r="X398" s="223"/>
      <c r="Y398" s="223"/>
      <c r="Z398" s="212"/>
      <c r="AA398" s="212"/>
      <c r="AB398" s="212"/>
      <c r="AC398" s="212"/>
      <c r="AD398" s="212"/>
      <c r="AE398" s="212"/>
      <c r="AF398" s="212"/>
      <c r="AG398" s="212" t="s">
        <v>205</v>
      </c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2" x14ac:dyDescent="0.2">
      <c r="A399" s="219"/>
      <c r="B399" s="220"/>
      <c r="C399" s="247"/>
      <c r="D399" s="243"/>
      <c r="E399" s="243"/>
      <c r="F399" s="243"/>
      <c r="G399" s="243"/>
      <c r="H399" s="223"/>
      <c r="I399" s="223"/>
      <c r="J399" s="223"/>
      <c r="K399" s="223"/>
      <c r="L399" s="223"/>
      <c r="M399" s="223"/>
      <c r="N399" s="222"/>
      <c r="O399" s="222"/>
      <c r="P399" s="222"/>
      <c r="Q399" s="222"/>
      <c r="R399" s="223"/>
      <c r="S399" s="223"/>
      <c r="T399" s="223"/>
      <c r="U399" s="223"/>
      <c r="V399" s="223"/>
      <c r="W399" s="223"/>
      <c r="X399" s="223"/>
      <c r="Y399" s="223"/>
      <c r="Z399" s="212"/>
      <c r="AA399" s="212"/>
      <c r="AB399" s="212"/>
      <c r="AC399" s="212"/>
      <c r="AD399" s="212"/>
      <c r="AE399" s="212"/>
      <c r="AF399" s="212"/>
      <c r="AG399" s="212" t="s">
        <v>183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x14ac:dyDescent="0.2">
      <c r="A400" s="226" t="s">
        <v>171</v>
      </c>
      <c r="B400" s="227" t="s">
        <v>107</v>
      </c>
      <c r="C400" s="244" t="s">
        <v>108</v>
      </c>
      <c r="D400" s="228"/>
      <c r="E400" s="229"/>
      <c r="F400" s="230"/>
      <c r="G400" s="230">
        <f>SUMIF(AG401:AG411,"&lt;&gt;NOR",G401:G411)</f>
        <v>0</v>
      </c>
      <c r="H400" s="230"/>
      <c r="I400" s="230">
        <f>SUM(I401:I411)</f>
        <v>0</v>
      </c>
      <c r="J400" s="230"/>
      <c r="K400" s="230">
        <f>SUM(K401:K411)</f>
        <v>0</v>
      </c>
      <c r="L400" s="230"/>
      <c r="M400" s="230">
        <f>SUM(M401:M411)</f>
        <v>0</v>
      </c>
      <c r="N400" s="229"/>
      <c r="O400" s="229">
        <f>SUM(O401:O411)</f>
        <v>0.09</v>
      </c>
      <c r="P400" s="229"/>
      <c r="Q400" s="229">
        <f>SUM(Q401:Q411)</f>
        <v>0</v>
      </c>
      <c r="R400" s="230"/>
      <c r="S400" s="230"/>
      <c r="T400" s="231"/>
      <c r="U400" s="225"/>
      <c r="V400" s="225">
        <f>SUM(V401:V411)</f>
        <v>17.190000000000001</v>
      </c>
      <c r="W400" s="225"/>
      <c r="X400" s="225"/>
      <c r="Y400" s="225"/>
      <c r="AG400" t="s">
        <v>172</v>
      </c>
    </row>
    <row r="401" spans="1:60" ht="22.5" outlineLevel="1" x14ac:dyDescent="0.2">
      <c r="A401" s="233">
        <v>115</v>
      </c>
      <c r="B401" s="234" t="s">
        <v>587</v>
      </c>
      <c r="C401" s="245" t="s">
        <v>588</v>
      </c>
      <c r="D401" s="235" t="s">
        <v>200</v>
      </c>
      <c r="E401" s="236">
        <v>10.75</v>
      </c>
      <c r="F401" s="237"/>
      <c r="G401" s="238">
        <f>ROUND(E401*F401,2)</f>
        <v>0</v>
      </c>
      <c r="H401" s="237"/>
      <c r="I401" s="238">
        <f>ROUND(E401*H401,2)</f>
        <v>0</v>
      </c>
      <c r="J401" s="237"/>
      <c r="K401" s="238">
        <f>ROUND(E401*J401,2)</f>
        <v>0</v>
      </c>
      <c r="L401" s="238">
        <v>21</v>
      </c>
      <c r="M401" s="238">
        <f>G401*(1+L401/100)</f>
        <v>0</v>
      </c>
      <c r="N401" s="236">
        <v>0</v>
      </c>
      <c r="O401" s="236">
        <f>ROUND(E401*N401,2)</f>
        <v>0</v>
      </c>
      <c r="P401" s="236">
        <v>0</v>
      </c>
      <c r="Q401" s="236">
        <f>ROUND(E401*P401,2)</f>
        <v>0</v>
      </c>
      <c r="R401" s="238" t="s">
        <v>474</v>
      </c>
      <c r="S401" s="238" t="s">
        <v>176</v>
      </c>
      <c r="T401" s="239" t="s">
        <v>176</v>
      </c>
      <c r="U401" s="223">
        <v>0.52</v>
      </c>
      <c r="V401" s="223">
        <f>ROUND(E401*U401,2)</f>
        <v>5.59</v>
      </c>
      <c r="W401" s="223"/>
      <c r="X401" s="223" t="s">
        <v>202</v>
      </c>
      <c r="Y401" s="223" t="s">
        <v>179</v>
      </c>
      <c r="Z401" s="212"/>
      <c r="AA401" s="212"/>
      <c r="AB401" s="212"/>
      <c r="AC401" s="212"/>
      <c r="AD401" s="212"/>
      <c r="AE401" s="212"/>
      <c r="AF401" s="212"/>
      <c r="AG401" s="212" t="s">
        <v>203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2" x14ac:dyDescent="0.2">
      <c r="A402" s="219"/>
      <c r="B402" s="220"/>
      <c r="C402" s="258" t="s">
        <v>589</v>
      </c>
      <c r="D402" s="251"/>
      <c r="E402" s="252">
        <v>10.75</v>
      </c>
      <c r="F402" s="223"/>
      <c r="G402" s="223"/>
      <c r="H402" s="223"/>
      <c r="I402" s="223"/>
      <c r="J402" s="223"/>
      <c r="K402" s="223"/>
      <c r="L402" s="223"/>
      <c r="M402" s="223"/>
      <c r="N402" s="222"/>
      <c r="O402" s="222"/>
      <c r="P402" s="222"/>
      <c r="Q402" s="222"/>
      <c r="R402" s="223"/>
      <c r="S402" s="223"/>
      <c r="T402" s="223"/>
      <c r="U402" s="223"/>
      <c r="V402" s="223"/>
      <c r="W402" s="223"/>
      <c r="X402" s="223"/>
      <c r="Y402" s="223"/>
      <c r="Z402" s="212"/>
      <c r="AA402" s="212"/>
      <c r="AB402" s="212"/>
      <c r="AC402" s="212"/>
      <c r="AD402" s="212"/>
      <c r="AE402" s="212"/>
      <c r="AF402" s="212"/>
      <c r="AG402" s="212" t="s">
        <v>207</v>
      </c>
      <c r="AH402" s="212">
        <v>5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2" x14ac:dyDescent="0.2">
      <c r="A403" s="219"/>
      <c r="B403" s="220"/>
      <c r="C403" s="247"/>
      <c r="D403" s="243"/>
      <c r="E403" s="243"/>
      <c r="F403" s="243"/>
      <c r="G403" s="243"/>
      <c r="H403" s="223"/>
      <c r="I403" s="223"/>
      <c r="J403" s="223"/>
      <c r="K403" s="223"/>
      <c r="L403" s="223"/>
      <c r="M403" s="223"/>
      <c r="N403" s="222"/>
      <c r="O403" s="222"/>
      <c r="P403" s="222"/>
      <c r="Q403" s="222"/>
      <c r="R403" s="223"/>
      <c r="S403" s="223"/>
      <c r="T403" s="223"/>
      <c r="U403" s="223"/>
      <c r="V403" s="223"/>
      <c r="W403" s="223"/>
      <c r="X403" s="223"/>
      <c r="Y403" s="223"/>
      <c r="Z403" s="212"/>
      <c r="AA403" s="212"/>
      <c r="AB403" s="212"/>
      <c r="AC403" s="212"/>
      <c r="AD403" s="212"/>
      <c r="AE403" s="212"/>
      <c r="AF403" s="212"/>
      <c r="AG403" s="212" t="s">
        <v>183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ht="22.5" outlineLevel="1" x14ac:dyDescent="0.2">
      <c r="A404" s="233">
        <v>116</v>
      </c>
      <c r="B404" s="234" t="s">
        <v>590</v>
      </c>
      <c r="C404" s="245" t="s">
        <v>591</v>
      </c>
      <c r="D404" s="235" t="s">
        <v>200</v>
      </c>
      <c r="E404" s="236">
        <v>10.75</v>
      </c>
      <c r="F404" s="237"/>
      <c r="G404" s="238">
        <f>ROUND(E404*F404,2)</f>
        <v>0</v>
      </c>
      <c r="H404" s="237"/>
      <c r="I404" s="238">
        <f>ROUND(E404*H404,2)</f>
        <v>0</v>
      </c>
      <c r="J404" s="237"/>
      <c r="K404" s="238">
        <f>ROUND(E404*J404,2)</f>
        <v>0</v>
      </c>
      <c r="L404" s="238">
        <v>21</v>
      </c>
      <c r="M404" s="238">
        <f>G404*(1+L404/100)</f>
        <v>0</v>
      </c>
      <c r="N404" s="236">
        <v>8.8199999999999997E-3</v>
      </c>
      <c r="O404" s="236">
        <f>ROUND(E404*N404,2)</f>
        <v>0.09</v>
      </c>
      <c r="P404" s="236">
        <v>0</v>
      </c>
      <c r="Q404" s="236">
        <f>ROUND(E404*P404,2)</f>
        <v>0</v>
      </c>
      <c r="R404" s="238" t="s">
        <v>474</v>
      </c>
      <c r="S404" s="238" t="s">
        <v>176</v>
      </c>
      <c r="T404" s="239" t="s">
        <v>176</v>
      </c>
      <c r="U404" s="223">
        <v>0.48499999999999999</v>
      </c>
      <c r="V404" s="223">
        <f>ROUND(E404*U404,2)</f>
        <v>5.21</v>
      </c>
      <c r="W404" s="223"/>
      <c r="X404" s="223" t="s">
        <v>202</v>
      </c>
      <c r="Y404" s="223" t="s">
        <v>221</v>
      </c>
      <c r="Z404" s="212"/>
      <c r="AA404" s="212"/>
      <c r="AB404" s="212"/>
      <c r="AC404" s="212"/>
      <c r="AD404" s="212"/>
      <c r="AE404" s="212"/>
      <c r="AF404" s="212"/>
      <c r="AG404" s="212" t="s">
        <v>203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2" x14ac:dyDescent="0.2">
      <c r="A405" s="219"/>
      <c r="B405" s="220"/>
      <c r="C405" s="258" t="s">
        <v>337</v>
      </c>
      <c r="D405" s="251"/>
      <c r="E405" s="252">
        <v>10.75</v>
      </c>
      <c r="F405" s="223"/>
      <c r="G405" s="223"/>
      <c r="H405" s="223"/>
      <c r="I405" s="223"/>
      <c r="J405" s="223"/>
      <c r="K405" s="223"/>
      <c r="L405" s="223"/>
      <c r="M405" s="223"/>
      <c r="N405" s="222"/>
      <c r="O405" s="222"/>
      <c r="P405" s="222"/>
      <c r="Q405" s="222"/>
      <c r="R405" s="223"/>
      <c r="S405" s="223"/>
      <c r="T405" s="223"/>
      <c r="U405" s="223"/>
      <c r="V405" s="223"/>
      <c r="W405" s="223"/>
      <c r="X405" s="223"/>
      <c r="Y405" s="223"/>
      <c r="Z405" s="212"/>
      <c r="AA405" s="212"/>
      <c r="AB405" s="212"/>
      <c r="AC405" s="212"/>
      <c r="AD405" s="212"/>
      <c r="AE405" s="212"/>
      <c r="AF405" s="212"/>
      <c r="AG405" s="212" t="s">
        <v>207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2" x14ac:dyDescent="0.2">
      <c r="A406" s="219"/>
      <c r="B406" s="220"/>
      <c r="C406" s="247"/>
      <c r="D406" s="243"/>
      <c r="E406" s="243"/>
      <c r="F406" s="243"/>
      <c r="G406" s="243"/>
      <c r="H406" s="223"/>
      <c r="I406" s="223"/>
      <c r="J406" s="223"/>
      <c r="K406" s="223"/>
      <c r="L406" s="223"/>
      <c r="M406" s="223"/>
      <c r="N406" s="222"/>
      <c r="O406" s="222"/>
      <c r="P406" s="222"/>
      <c r="Q406" s="222"/>
      <c r="R406" s="223"/>
      <c r="S406" s="223"/>
      <c r="T406" s="223"/>
      <c r="U406" s="223"/>
      <c r="V406" s="223"/>
      <c r="W406" s="223"/>
      <c r="X406" s="223"/>
      <c r="Y406" s="223"/>
      <c r="Z406" s="212"/>
      <c r="AA406" s="212"/>
      <c r="AB406" s="212"/>
      <c r="AC406" s="212"/>
      <c r="AD406" s="212"/>
      <c r="AE406" s="212"/>
      <c r="AF406" s="212"/>
      <c r="AG406" s="212" t="s">
        <v>183</v>
      </c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33">
        <v>117</v>
      </c>
      <c r="B407" s="234" t="s">
        <v>550</v>
      </c>
      <c r="C407" s="245" t="s">
        <v>551</v>
      </c>
      <c r="D407" s="235" t="s">
        <v>473</v>
      </c>
      <c r="E407" s="236">
        <v>15</v>
      </c>
      <c r="F407" s="237"/>
      <c r="G407" s="238">
        <f>ROUND(E407*F407,2)</f>
        <v>0</v>
      </c>
      <c r="H407" s="237"/>
      <c r="I407" s="238">
        <f>ROUND(E407*H407,2)</f>
        <v>0</v>
      </c>
      <c r="J407" s="237"/>
      <c r="K407" s="238">
        <f>ROUND(E407*J407,2)</f>
        <v>0</v>
      </c>
      <c r="L407" s="238">
        <v>21</v>
      </c>
      <c r="M407" s="238">
        <f>G407*(1+L407/100)</f>
        <v>0</v>
      </c>
      <c r="N407" s="236">
        <v>6.0000000000000002E-5</v>
      </c>
      <c r="O407" s="236">
        <f>ROUND(E407*N407,2)</f>
        <v>0</v>
      </c>
      <c r="P407" s="236">
        <v>0</v>
      </c>
      <c r="Q407" s="236">
        <f>ROUND(E407*P407,2)</f>
        <v>0</v>
      </c>
      <c r="R407" s="238" t="s">
        <v>474</v>
      </c>
      <c r="S407" s="238" t="s">
        <v>176</v>
      </c>
      <c r="T407" s="239" t="s">
        <v>176</v>
      </c>
      <c r="U407" s="223">
        <v>0.42599999999999999</v>
      </c>
      <c r="V407" s="223">
        <f>ROUND(E407*U407,2)</f>
        <v>6.39</v>
      </c>
      <c r="W407" s="223"/>
      <c r="X407" s="223" t="s">
        <v>202</v>
      </c>
      <c r="Y407" s="223" t="s">
        <v>179</v>
      </c>
      <c r="Z407" s="212"/>
      <c r="AA407" s="212"/>
      <c r="AB407" s="212"/>
      <c r="AC407" s="212"/>
      <c r="AD407" s="212"/>
      <c r="AE407" s="212"/>
      <c r="AF407" s="212"/>
      <c r="AG407" s="212" t="s">
        <v>526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2" x14ac:dyDescent="0.2">
      <c r="A408" s="219"/>
      <c r="B408" s="220"/>
      <c r="C408" s="259"/>
      <c r="D408" s="254"/>
      <c r="E408" s="254"/>
      <c r="F408" s="254"/>
      <c r="G408" s="254"/>
      <c r="H408" s="223"/>
      <c r="I408" s="223"/>
      <c r="J408" s="223"/>
      <c r="K408" s="223"/>
      <c r="L408" s="223"/>
      <c r="M408" s="223"/>
      <c r="N408" s="222"/>
      <c r="O408" s="222"/>
      <c r="P408" s="222"/>
      <c r="Q408" s="222"/>
      <c r="R408" s="223"/>
      <c r="S408" s="223"/>
      <c r="T408" s="223"/>
      <c r="U408" s="223"/>
      <c r="V408" s="223"/>
      <c r="W408" s="223"/>
      <c r="X408" s="223"/>
      <c r="Y408" s="223"/>
      <c r="Z408" s="212"/>
      <c r="AA408" s="212"/>
      <c r="AB408" s="212"/>
      <c r="AC408" s="212"/>
      <c r="AD408" s="212"/>
      <c r="AE408" s="212"/>
      <c r="AF408" s="212"/>
      <c r="AG408" s="212" t="s">
        <v>183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1" x14ac:dyDescent="0.2">
      <c r="A409" s="219">
        <v>118</v>
      </c>
      <c r="B409" s="220" t="s">
        <v>592</v>
      </c>
      <c r="C409" s="261" t="s">
        <v>593</v>
      </c>
      <c r="D409" s="221" t="s">
        <v>0</v>
      </c>
      <c r="E409" s="242"/>
      <c r="F409" s="224"/>
      <c r="G409" s="223">
        <f>ROUND(E409*F409,2)</f>
        <v>0</v>
      </c>
      <c r="H409" s="224"/>
      <c r="I409" s="223">
        <f>ROUND(E409*H409,2)</f>
        <v>0</v>
      </c>
      <c r="J409" s="224"/>
      <c r="K409" s="223">
        <f>ROUND(E409*J409,2)</f>
        <v>0</v>
      </c>
      <c r="L409" s="223">
        <v>21</v>
      </c>
      <c r="M409" s="223">
        <f>G409*(1+L409/100)</f>
        <v>0</v>
      </c>
      <c r="N409" s="222">
        <v>0</v>
      </c>
      <c r="O409" s="222">
        <f>ROUND(E409*N409,2)</f>
        <v>0</v>
      </c>
      <c r="P409" s="222">
        <v>0</v>
      </c>
      <c r="Q409" s="222">
        <f>ROUND(E409*P409,2)</f>
        <v>0</v>
      </c>
      <c r="R409" s="223" t="s">
        <v>474</v>
      </c>
      <c r="S409" s="223" t="s">
        <v>176</v>
      </c>
      <c r="T409" s="223" t="s">
        <v>176</v>
      </c>
      <c r="U409" s="223">
        <v>0</v>
      </c>
      <c r="V409" s="223">
        <f>ROUND(E409*U409,2)</f>
        <v>0</v>
      </c>
      <c r="W409" s="223"/>
      <c r="X409" s="223" t="s">
        <v>510</v>
      </c>
      <c r="Y409" s="223" t="s">
        <v>179</v>
      </c>
      <c r="Z409" s="212"/>
      <c r="AA409" s="212"/>
      <c r="AB409" s="212"/>
      <c r="AC409" s="212"/>
      <c r="AD409" s="212"/>
      <c r="AE409" s="212"/>
      <c r="AF409" s="212"/>
      <c r="AG409" s="212" t="s">
        <v>511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2" x14ac:dyDescent="0.2">
      <c r="A410" s="219"/>
      <c r="B410" s="220"/>
      <c r="C410" s="262" t="s">
        <v>586</v>
      </c>
      <c r="D410" s="256"/>
      <c r="E410" s="256"/>
      <c r="F410" s="256"/>
      <c r="G410" s="256"/>
      <c r="H410" s="223"/>
      <c r="I410" s="223"/>
      <c r="J410" s="223"/>
      <c r="K410" s="223"/>
      <c r="L410" s="223"/>
      <c r="M410" s="223"/>
      <c r="N410" s="222"/>
      <c r="O410" s="222"/>
      <c r="P410" s="222"/>
      <c r="Q410" s="222"/>
      <c r="R410" s="223"/>
      <c r="S410" s="223"/>
      <c r="T410" s="223"/>
      <c r="U410" s="223"/>
      <c r="V410" s="223"/>
      <c r="W410" s="223"/>
      <c r="X410" s="223"/>
      <c r="Y410" s="223"/>
      <c r="Z410" s="212"/>
      <c r="AA410" s="212"/>
      <c r="AB410" s="212"/>
      <c r="AC410" s="212"/>
      <c r="AD410" s="212"/>
      <c r="AE410" s="212"/>
      <c r="AF410" s="212"/>
      <c r="AG410" s="212" t="s">
        <v>205</v>
      </c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2" x14ac:dyDescent="0.2">
      <c r="A411" s="219"/>
      <c r="B411" s="220"/>
      <c r="C411" s="247"/>
      <c r="D411" s="243"/>
      <c r="E411" s="243"/>
      <c r="F411" s="243"/>
      <c r="G411" s="243"/>
      <c r="H411" s="223"/>
      <c r="I411" s="223"/>
      <c r="J411" s="223"/>
      <c r="K411" s="223"/>
      <c r="L411" s="223"/>
      <c r="M411" s="223"/>
      <c r="N411" s="222"/>
      <c r="O411" s="222"/>
      <c r="P411" s="222"/>
      <c r="Q411" s="222"/>
      <c r="R411" s="223"/>
      <c r="S411" s="223"/>
      <c r="T411" s="223"/>
      <c r="U411" s="223"/>
      <c r="V411" s="223"/>
      <c r="W411" s="223"/>
      <c r="X411" s="223"/>
      <c r="Y411" s="223"/>
      <c r="Z411" s="212"/>
      <c r="AA411" s="212"/>
      <c r="AB411" s="212"/>
      <c r="AC411" s="212"/>
      <c r="AD411" s="212"/>
      <c r="AE411" s="212"/>
      <c r="AF411" s="212"/>
      <c r="AG411" s="212" t="s">
        <v>183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x14ac:dyDescent="0.2">
      <c r="A412" s="226" t="s">
        <v>171</v>
      </c>
      <c r="B412" s="227" t="s">
        <v>109</v>
      </c>
      <c r="C412" s="244" t="s">
        <v>110</v>
      </c>
      <c r="D412" s="228"/>
      <c r="E412" s="229"/>
      <c r="F412" s="230"/>
      <c r="G412" s="230">
        <f>SUMIF(AG413:AG425,"&lt;&gt;NOR",G413:G425)</f>
        <v>0</v>
      </c>
      <c r="H412" s="230"/>
      <c r="I412" s="230">
        <f>SUM(I413:I425)</f>
        <v>0</v>
      </c>
      <c r="J412" s="230"/>
      <c r="K412" s="230">
        <f>SUM(K413:K425)</f>
        <v>0</v>
      </c>
      <c r="L412" s="230"/>
      <c r="M412" s="230">
        <f>SUM(M413:M425)</f>
        <v>0</v>
      </c>
      <c r="N412" s="229"/>
      <c r="O412" s="229">
        <f>SUM(O413:O425)</f>
        <v>0</v>
      </c>
      <c r="P412" s="229"/>
      <c r="Q412" s="229">
        <f>SUM(Q413:Q425)</f>
        <v>0</v>
      </c>
      <c r="R412" s="230"/>
      <c r="S412" s="230"/>
      <c r="T412" s="231"/>
      <c r="U412" s="225"/>
      <c r="V412" s="225">
        <f>SUM(V413:V425)</f>
        <v>0</v>
      </c>
      <c r="W412" s="225"/>
      <c r="X412" s="225"/>
      <c r="Y412" s="225"/>
      <c r="AG412" t="s">
        <v>172</v>
      </c>
    </row>
    <row r="413" spans="1:60" ht="33.75" outlineLevel="1" x14ac:dyDescent="0.2">
      <c r="A413" s="233">
        <v>119</v>
      </c>
      <c r="B413" s="234" t="s">
        <v>594</v>
      </c>
      <c r="C413" s="245" t="s">
        <v>595</v>
      </c>
      <c r="D413" s="235" t="s">
        <v>392</v>
      </c>
      <c r="E413" s="236">
        <v>1</v>
      </c>
      <c r="F413" s="237"/>
      <c r="G413" s="238">
        <f>ROUND(E413*F413,2)</f>
        <v>0</v>
      </c>
      <c r="H413" s="237"/>
      <c r="I413" s="238">
        <f>ROUND(E413*H413,2)</f>
        <v>0</v>
      </c>
      <c r="J413" s="237"/>
      <c r="K413" s="238">
        <f>ROUND(E413*J413,2)</f>
        <v>0</v>
      </c>
      <c r="L413" s="238">
        <v>21</v>
      </c>
      <c r="M413" s="238">
        <f>G413*(1+L413/100)</f>
        <v>0</v>
      </c>
      <c r="N413" s="236">
        <v>0</v>
      </c>
      <c r="O413" s="236">
        <f>ROUND(E413*N413,2)</f>
        <v>0</v>
      </c>
      <c r="P413" s="236">
        <v>0</v>
      </c>
      <c r="Q413" s="236">
        <f>ROUND(E413*P413,2)</f>
        <v>0</v>
      </c>
      <c r="R413" s="238"/>
      <c r="S413" s="238" t="s">
        <v>393</v>
      </c>
      <c r="T413" s="239" t="s">
        <v>177</v>
      </c>
      <c r="U413" s="223">
        <v>0</v>
      </c>
      <c r="V413" s="223">
        <f>ROUND(E413*U413,2)</f>
        <v>0</v>
      </c>
      <c r="W413" s="223"/>
      <c r="X413" s="223" t="s">
        <v>202</v>
      </c>
      <c r="Y413" s="223" t="s">
        <v>179</v>
      </c>
      <c r="Z413" s="212"/>
      <c r="AA413" s="212"/>
      <c r="AB413" s="212"/>
      <c r="AC413" s="212"/>
      <c r="AD413" s="212"/>
      <c r="AE413" s="212"/>
      <c r="AF413" s="212"/>
      <c r="AG413" s="212" t="s">
        <v>203</v>
      </c>
      <c r="AH413" s="212"/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2" x14ac:dyDescent="0.2">
      <c r="A414" s="219"/>
      <c r="B414" s="220"/>
      <c r="C414" s="259"/>
      <c r="D414" s="254"/>
      <c r="E414" s="254"/>
      <c r="F414" s="254"/>
      <c r="G414" s="254"/>
      <c r="H414" s="223"/>
      <c r="I414" s="223"/>
      <c r="J414" s="223"/>
      <c r="K414" s="223"/>
      <c r="L414" s="223"/>
      <c r="M414" s="223"/>
      <c r="N414" s="222"/>
      <c r="O414" s="222"/>
      <c r="P414" s="222"/>
      <c r="Q414" s="222"/>
      <c r="R414" s="223"/>
      <c r="S414" s="223"/>
      <c r="T414" s="223"/>
      <c r="U414" s="223"/>
      <c r="V414" s="223"/>
      <c r="W414" s="223"/>
      <c r="X414" s="223"/>
      <c r="Y414" s="223"/>
      <c r="Z414" s="212"/>
      <c r="AA414" s="212"/>
      <c r="AB414" s="212"/>
      <c r="AC414" s="212"/>
      <c r="AD414" s="212"/>
      <c r="AE414" s="212"/>
      <c r="AF414" s="212"/>
      <c r="AG414" s="212" t="s">
        <v>183</v>
      </c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ht="22.5" outlineLevel="1" x14ac:dyDescent="0.2">
      <c r="A415" s="233">
        <v>120</v>
      </c>
      <c r="B415" s="234" t="s">
        <v>596</v>
      </c>
      <c r="C415" s="245" t="s">
        <v>597</v>
      </c>
      <c r="D415" s="235" t="s">
        <v>598</v>
      </c>
      <c r="E415" s="236">
        <v>1</v>
      </c>
      <c r="F415" s="237"/>
      <c r="G415" s="238">
        <f>ROUND(E415*F415,2)</f>
        <v>0</v>
      </c>
      <c r="H415" s="237"/>
      <c r="I415" s="238">
        <f>ROUND(E415*H415,2)</f>
        <v>0</v>
      </c>
      <c r="J415" s="237"/>
      <c r="K415" s="238">
        <f>ROUND(E415*J415,2)</f>
        <v>0</v>
      </c>
      <c r="L415" s="238">
        <v>21</v>
      </c>
      <c r="M415" s="238">
        <f>G415*(1+L415/100)</f>
        <v>0</v>
      </c>
      <c r="N415" s="236">
        <v>0</v>
      </c>
      <c r="O415" s="236">
        <f>ROUND(E415*N415,2)</f>
        <v>0</v>
      </c>
      <c r="P415" s="236">
        <v>0</v>
      </c>
      <c r="Q415" s="236">
        <f>ROUND(E415*P415,2)</f>
        <v>0</v>
      </c>
      <c r="R415" s="238"/>
      <c r="S415" s="238" t="s">
        <v>393</v>
      </c>
      <c r="T415" s="239" t="s">
        <v>177</v>
      </c>
      <c r="U415" s="223">
        <v>0</v>
      </c>
      <c r="V415" s="223">
        <f>ROUND(E415*U415,2)</f>
        <v>0</v>
      </c>
      <c r="W415" s="223"/>
      <c r="X415" s="223" t="s">
        <v>202</v>
      </c>
      <c r="Y415" s="223" t="s">
        <v>179</v>
      </c>
      <c r="Z415" s="212"/>
      <c r="AA415" s="212"/>
      <c r="AB415" s="212"/>
      <c r="AC415" s="212"/>
      <c r="AD415" s="212"/>
      <c r="AE415" s="212"/>
      <c r="AF415" s="212"/>
      <c r="AG415" s="212" t="s">
        <v>203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2" x14ac:dyDescent="0.2">
      <c r="A416" s="219"/>
      <c r="B416" s="220"/>
      <c r="C416" s="259"/>
      <c r="D416" s="254"/>
      <c r="E416" s="254"/>
      <c r="F416" s="254"/>
      <c r="G416" s="254"/>
      <c r="H416" s="223"/>
      <c r="I416" s="223"/>
      <c r="J416" s="223"/>
      <c r="K416" s="223"/>
      <c r="L416" s="223"/>
      <c r="M416" s="223"/>
      <c r="N416" s="222"/>
      <c r="O416" s="222"/>
      <c r="P416" s="222"/>
      <c r="Q416" s="222"/>
      <c r="R416" s="223"/>
      <c r="S416" s="223"/>
      <c r="T416" s="223"/>
      <c r="U416" s="223"/>
      <c r="V416" s="223"/>
      <c r="W416" s="223"/>
      <c r="X416" s="223"/>
      <c r="Y416" s="223"/>
      <c r="Z416" s="212"/>
      <c r="AA416" s="212"/>
      <c r="AB416" s="212"/>
      <c r="AC416" s="212"/>
      <c r="AD416" s="212"/>
      <c r="AE416" s="212"/>
      <c r="AF416" s="212"/>
      <c r="AG416" s="212" t="s">
        <v>183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ht="22.5" outlineLevel="1" x14ac:dyDescent="0.2">
      <c r="A417" s="233">
        <v>121</v>
      </c>
      <c r="B417" s="234" t="s">
        <v>599</v>
      </c>
      <c r="C417" s="245" t="s">
        <v>600</v>
      </c>
      <c r="D417" s="235" t="s">
        <v>598</v>
      </c>
      <c r="E417" s="236">
        <v>1</v>
      </c>
      <c r="F417" s="237"/>
      <c r="G417" s="238">
        <f>ROUND(E417*F417,2)</f>
        <v>0</v>
      </c>
      <c r="H417" s="237"/>
      <c r="I417" s="238">
        <f>ROUND(E417*H417,2)</f>
        <v>0</v>
      </c>
      <c r="J417" s="237"/>
      <c r="K417" s="238">
        <f>ROUND(E417*J417,2)</f>
        <v>0</v>
      </c>
      <c r="L417" s="238">
        <v>21</v>
      </c>
      <c r="M417" s="238">
        <f>G417*(1+L417/100)</f>
        <v>0</v>
      </c>
      <c r="N417" s="236">
        <v>0</v>
      </c>
      <c r="O417" s="236">
        <f>ROUND(E417*N417,2)</f>
        <v>0</v>
      </c>
      <c r="P417" s="236">
        <v>0</v>
      </c>
      <c r="Q417" s="236">
        <f>ROUND(E417*P417,2)</f>
        <v>0</v>
      </c>
      <c r="R417" s="238"/>
      <c r="S417" s="238" t="s">
        <v>393</v>
      </c>
      <c r="T417" s="239" t="s">
        <v>177</v>
      </c>
      <c r="U417" s="223">
        <v>0</v>
      </c>
      <c r="V417" s="223">
        <f>ROUND(E417*U417,2)</f>
        <v>0</v>
      </c>
      <c r="W417" s="223"/>
      <c r="X417" s="223" t="s">
        <v>202</v>
      </c>
      <c r="Y417" s="223" t="s">
        <v>179</v>
      </c>
      <c r="Z417" s="212"/>
      <c r="AA417" s="212"/>
      <c r="AB417" s="212"/>
      <c r="AC417" s="212"/>
      <c r="AD417" s="212"/>
      <c r="AE417" s="212"/>
      <c r="AF417" s="212"/>
      <c r="AG417" s="212" t="s">
        <v>203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2" x14ac:dyDescent="0.2">
      <c r="A418" s="219"/>
      <c r="B418" s="220"/>
      <c r="C418" s="259"/>
      <c r="D418" s="254"/>
      <c r="E418" s="254"/>
      <c r="F418" s="254"/>
      <c r="G418" s="254"/>
      <c r="H418" s="223"/>
      <c r="I418" s="223"/>
      <c r="J418" s="223"/>
      <c r="K418" s="223"/>
      <c r="L418" s="223"/>
      <c r="M418" s="223"/>
      <c r="N418" s="222"/>
      <c r="O418" s="222"/>
      <c r="P418" s="222"/>
      <c r="Q418" s="222"/>
      <c r="R418" s="223"/>
      <c r="S418" s="223"/>
      <c r="T418" s="223"/>
      <c r="U418" s="223"/>
      <c r="V418" s="223"/>
      <c r="W418" s="223"/>
      <c r="X418" s="223"/>
      <c r="Y418" s="223"/>
      <c r="Z418" s="212"/>
      <c r="AA418" s="212"/>
      <c r="AB418" s="212"/>
      <c r="AC418" s="212"/>
      <c r="AD418" s="212"/>
      <c r="AE418" s="212"/>
      <c r="AF418" s="212"/>
      <c r="AG418" s="212" t="s">
        <v>183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33">
        <v>122</v>
      </c>
      <c r="B419" s="234" t="s">
        <v>601</v>
      </c>
      <c r="C419" s="245" t="s">
        <v>602</v>
      </c>
      <c r="D419" s="235" t="s">
        <v>392</v>
      </c>
      <c r="E419" s="236">
        <v>1</v>
      </c>
      <c r="F419" s="237"/>
      <c r="G419" s="238">
        <f>ROUND(E419*F419,2)</f>
        <v>0</v>
      </c>
      <c r="H419" s="237"/>
      <c r="I419" s="238">
        <f>ROUND(E419*H419,2)</f>
        <v>0</v>
      </c>
      <c r="J419" s="237"/>
      <c r="K419" s="238">
        <f>ROUND(E419*J419,2)</f>
        <v>0</v>
      </c>
      <c r="L419" s="238">
        <v>21</v>
      </c>
      <c r="M419" s="238">
        <f>G419*(1+L419/100)</f>
        <v>0</v>
      </c>
      <c r="N419" s="236">
        <v>0</v>
      </c>
      <c r="O419" s="236">
        <f>ROUND(E419*N419,2)</f>
        <v>0</v>
      </c>
      <c r="P419" s="236">
        <v>0</v>
      </c>
      <c r="Q419" s="236">
        <f>ROUND(E419*P419,2)</f>
        <v>0</v>
      </c>
      <c r="R419" s="238"/>
      <c r="S419" s="238" t="s">
        <v>393</v>
      </c>
      <c r="T419" s="239" t="s">
        <v>177</v>
      </c>
      <c r="U419" s="223">
        <v>0</v>
      </c>
      <c r="V419" s="223">
        <f>ROUND(E419*U419,2)</f>
        <v>0</v>
      </c>
      <c r="W419" s="223"/>
      <c r="X419" s="223" t="s">
        <v>202</v>
      </c>
      <c r="Y419" s="223" t="s">
        <v>179</v>
      </c>
      <c r="Z419" s="212"/>
      <c r="AA419" s="212"/>
      <c r="AB419" s="212"/>
      <c r="AC419" s="212"/>
      <c r="AD419" s="212"/>
      <c r="AE419" s="212"/>
      <c r="AF419" s="212"/>
      <c r="AG419" s="212" t="s">
        <v>203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2" x14ac:dyDescent="0.2">
      <c r="A420" s="219"/>
      <c r="B420" s="220"/>
      <c r="C420" s="259"/>
      <c r="D420" s="254"/>
      <c r="E420" s="254"/>
      <c r="F420" s="254"/>
      <c r="G420" s="254"/>
      <c r="H420" s="223"/>
      <c r="I420" s="223"/>
      <c r="J420" s="223"/>
      <c r="K420" s="223"/>
      <c r="L420" s="223"/>
      <c r="M420" s="223"/>
      <c r="N420" s="222"/>
      <c r="O420" s="222"/>
      <c r="P420" s="222"/>
      <c r="Q420" s="222"/>
      <c r="R420" s="223"/>
      <c r="S420" s="223"/>
      <c r="T420" s="223"/>
      <c r="U420" s="223"/>
      <c r="V420" s="223"/>
      <c r="W420" s="223"/>
      <c r="X420" s="223"/>
      <c r="Y420" s="223"/>
      <c r="Z420" s="212"/>
      <c r="AA420" s="212"/>
      <c r="AB420" s="212"/>
      <c r="AC420" s="212"/>
      <c r="AD420" s="212"/>
      <c r="AE420" s="212"/>
      <c r="AF420" s="212"/>
      <c r="AG420" s="212" t="s">
        <v>183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33">
        <v>123</v>
      </c>
      <c r="B421" s="234" t="s">
        <v>603</v>
      </c>
      <c r="C421" s="245" t="s">
        <v>604</v>
      </c>
      <c r="D421" s="235" t="s">
        <v>392</v>
      </c>
      <c r="E421" s="236">
        <v>1</v>
      </c>
      <c r="F421" s="237"/>
      <c r="G421" s="238">
        <f>ROUND(E421*F421,2)</f>
        <v>0</v>
      </c>
      <c r="H421" s="237"/>
      <c r="I421" s="238">
        <f>ROUND(E421*H421,2)</f>
        <v>0</v>
      </c>
      <c r="J421" s="237"/>
      <c r="K421" s="238">
        <f>ROUND(E421*J421,2)</f>
        <v>0</v>
      </c>
      <c r="L421" s="238">
        <v>21</v>
      </c>
      <c r="M421" s="238">
        <f>G421*(1+L421/100)</f>
        <v>0</v>
      </c>
      <c r="N421" s="236">
        <v>0</v>
      </c>
      <c r="O421" s="236">
        <f>ROUND(E421*N421,2)</f>
        <v>0</v>
      </c>
      <c r="P421" s="236">
        <v>0</v>
      </c>
      <c r="Q421" s="236">
        <f>ROUND(E421*P421,2)</f>
        <v>0</v>
      </c>
      <c r="R421" s="238"/>
      <c r="S421" s="238" t="s">
        <v>393</v>
      </c>
      <c r="T421" s="239" t="s">
        <v>177</v>
      </c>
      <c r="U421" s="223">
        <v>0</v>
      </c>
      <c r="V421" s="223">
        <f>ROUND(E421*U421,2)</f>
        <v>0</v>
      </c>
      <c r="W421" s="223"/>
      <c r="X421" s="223" t="s">
        <v>202</v>
      </c>
      <c r="Y421" s="223" t="s">
        <v>221</v>
      </c>
      <c r="Z421" s="212"/>
      <c r="AA421" s="212"/>
      <c r="AB421" s="212"/>
      <c r="AC421" s="212"/>
      <c r="AD421" s="212"/>
      <c r="AE421" s="212"/>
      <c r="AF421" s="212"/>
      <c r="AG421" s="212" t="s">
        <v>203</v>
      </c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2" x14ac:dyDescent="0.2">
      <c r="A422" s="219"/>
      <c r="B422" s="220"/>
      <c r="C422" s="259"/>
      <c r="D422" s="254"/>
      <c r="E422" s="254"/>
      <c r="F422" s="254"/>
      <c r="G422" s="254"/>
      <c r="H422" s="223"/>
      <c r="I422" s="223"/>
      <c r="J422" s="223"/>
      <c r="K422" s="223"/>
      <c r="L422" s="223"/>
      <c r="M422" s="223"/>
      <c r="N422" s="222"/>
      <c r="O422" s="222"/>
      <c r="P422" s="222"/>
      <c r="Q422" s="222"/>
      <c r="R422" s="223"/>
      <c r="S422" s="223"/>
      <c r="T422" s="223"/>
      <c r="U422" s="223"/>
      <c r="V422" s="223"/>
      <c r="W422" s="223"/>
      <c r="X422" s="223"/>
      <c r="Y422" s="223"/>
      <c r="Z422" s="212"/>
      <c r="AA422" s="212"/>
      <c r="AB422" s="212"/>
      <c r="AC422" s="212"/>
      <c r="AD422" s="212"/>
      <c r="AE422" s="212"/>
      <c r="AF422" s="212"/>
      <c r="AG422" s="212" t="s">
        <v>183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19">
        <v>124</v>
      </c>
      <c r="B423" s="220" t="s">
        <v>592</v>
      </c>
      <c r="C423" s="261" t="s">
        <v>593</v>
      </c>
      <c r="D423" s="221" t="s">
        <v>0</v>
      </c>
      <c r="E423" s="242"/>
      <c r="F423" s="224"/>
      <c r="G423" s="223">
        <f>ROUND(E423*F423,2)</f>
        <v>0</v>
      </c>
      <c r="H423" s="224"/>
      <c r="I423" s="223">
        <f>ROUND(E423*H423,2)</f>
        <v>0</v>
      </c>
      <c r="J423" s="224"/>
      <c r="K423" s="223">
        <f>ROUND(E423*J423,2)</f>
        <v>0</v>
      </c>
      <c r="L423" s="223">
        <v>21</v>
      </c>
      <c r="M423" s="223">
        <f>G423*(1+L423/100)</f>
        <v>0</v>
      </c>
      <c r="N423" s="222">
        <v>0</v>
      </c>
      <c r="O423" s="222">
        <f>ROUND(E423*N423,2)</f>
        <v>0</v>
      </c>
      <c r="P423" s="222">
        <v>0</v>
      </c>
      <c r="Q423" s="222">
        <f>ROUND(E423*P423,2)</f>
        <v>0</v>
      </c>
      <c r="R423" s="223" t="s">
        <v>474</v>
      </c>
      <c r="S423" s="223" t="s">
        <v>176</v>
      </c>
      <c r="T423" s="223" t="s">
        <v>176</v>
      </c>
      <c r="U423" s="223">
        <v>0</v>
      </c>
      <c r="V423" s="223">
        <f>ROUND(E423*U423,2)</f>
        <v>0</v>
      </c>
      <c r="W423" s="223"/>
      <c r="X423" s="223" t="s">
        <v>510</v>
      </c>
      <c r="Y423" s="223" t="s">
        <v>179</v>
      </c>
      <c r="Z423" s="212"/>
      <c r="AA423" s="212"/>
      <c r="AB423" s="212"/>
      <c r="AC423" s="212"/>
      <c r="AD423" s="212"/>
      <c r="AE423" s="212"/>
      <c r="AF423" s="212"/>
      <c r="AG423" s="212" t="s">
        <v>511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2" x14ac:dyDescent="0.2">
      <c r="A424" s="219"/>
      <c r="B424" s="220"/>
      <c r="C424" s="262" t="s">
        <v>586</v>
      </c>
      <c r="D424" s="256"/>
      <c r="E424" s="256"/>
      <c r="F424" s="256"/>
      <c r="G424" s="256"/>
      <c r="H424" s="223"/>
      <c r="I424" s="223"/>
      <c r="J424" s="223"/>
      <c r="K424" s="223"/>
      <c r="L424" s="223"/>
      <c r="M424" s="223"/>
      <c r="N424" s="222"/>
      <c r="O424" s="222"/>
      <c r="P424" s="222"/>
      <c r="Q424" s="222"/>
      <c r="R424" s="223"/>
      <c r="S424" s="223"/>
      <c r="T424" s="223"/>
      <c r="U424" s="223"/>
      <c r="V424" s="223"/>
      <c r="W424" s="223"/>
      <c r="X424" s="223"/>
      <c r="Y424" s="223"/>
      <c r="Z424" s="212"/>
      <c r="AA424" s="212"/>
      <c r="AB424" s="212"/>
      <c r="AC424" s="212"/>
      <c r="AD424" s="212"/>
      <c r="AE424" s="212"/>
      <c r="AF424" s="212"/>
      <c r="AG424" s="212" t="s">
        <v>205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2" x14ac:dyDescent="0.2">
      <c r="A425" s="219"/>
      <c r="B425" s="220"/>
      <c r="C425" s="247"/>
      <c r="D425" s="243"/>
      <c r="E425" s="243"/>
      <c r="F425" s="243"/>
      <c r="G425" s="243"/>
      <c r="H425" s="223"/>
      <c r="I425" s="223"/>
      <c r="J425" s="223"/>
      <c r="K425" s="223"/>
      <c r="L425" s="223"/>
      <c r="M425" s="223"/>
      <c r="N425" s="222"/>
      <c r="O425" s="222"/>
      <c r="P425" s="222"/>
      <c r="Q425" s="222"/>
      <c r="R425" s="223"/>
      <c r="S425" s="223"/>
      <c r="T425" s="223"/>
      <c r="U425" s="223"/>
      <c r="V425" s="223"/>
      <c r="W425" s="223"/>
      <c r="X425" s="223"/>
      <c r="Y425" s="223"/>
      <c r="Z425" s="212"/>
      <c r="AA425" s="212"/>
      <c r="AB425" s="212"/>
      <c r="AC425" s="212"/>
      <c r="AD425" s="212"/>
      <c r="AE425" s="212"/>
      <c r="AF425" s="212"/>
      <c r="AG425" s="212" t="s">
        <v>183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x14ac:dyDescent="0.2">
      <c r="A426" s="226" t="s">
        <v>171</v>
      </c>
      <c r="B426" s="227" t="s">
        <v>111</v>
      </c>
      <c r="C426" s="244" t="s">
        <v>112</v>
      </c>
      <c r="D426" s="228"/>
      <c r="E426" s="229"/>
      <c r="F426" s="230"/>
      <c r="G426" s="230">
        <f>SUMIF(AG427:AG453,"&lt;&gt;NOR",G427:G453)</f>
        <v>0</v>
      </c>
      <c r="H426" s="230"/>
      <c r="I426" s="230">
        <f>SUM(I427:I453)</f>
        <v>0</v>
      </c>
      <c r="J426" s="230"/>
      <c r="K426" s="230">
        <f>SUM(K427:K453)</f>
        <v>0</v>
      </c>
      <c r="L426" s="230"/>
      <c r="M426" s="230">
        <f>SUM(M427:M453)</f>
        <v>0</v>
      </c>
      <c r="N426" s="229"/>
      <c r="O426" s="229">
        <f>SUM(O427:O453)</f>
        <v>0.73</v>
      </c>
      <c r="P426" s="229"/>
      <c r="Q426" s="229">
        <f>SUM(Q427:Q453)</f>
        <v>0</v>
      </c>
      <c r="R426" s="230"/>
      <c r="S426" s="230"/>
      <c r="T426" s="231"/>
      <c r="U426" s="225"/>
      <c r="V426" s="225">
        <f>SUM(V427:V453)</f>
        <v>34.909999999999997</v>
      </c>
      <c r="W426" s="225"/>
      <c r="X426" s="225"/>
      <c r="Y426" s="225"/>
      <c r="AG426" t="s">
        <v>172</v>
      </c>
    </row>
    <row r="427" spans="1:60" ht="22.5" outlineLevel="1" x14ac:dyDescent="0.2">
      <c r="A427" s="233">
        <v>125</v>
      </c>
      <c r="B427" s="234" t="s">
        <v>605</v>
      </c>
      <c r="C427" s="245" t="s">
        <v>606</v>
      </c>
      <c r="D427" s="235" t="s">
        <v>214</v>
      </c>
      <c r="E427" s="236">
        <v>30</v>
      </c>
      <c r="F427" s="237"/>
      <c r="G427" s="238">
        <f>ROUND(E427*F427,2)</f>
        <v>0</v>
      </c>
      <c r="H427" s="237"/>
      <c r="I427" s="238">
        <f>ROUND(E427*H427,2)</f>
        <v>0</v>
      </c>
      <c r="J427" s="237"/>
      <c r="K427" s="238">
        <f>ROUND(E427*J427,2)</f>
        <v>0</v>
      </c>
      <c r="L427" s="238">
        <v>21</v>
      </c>
      <c r="M427" s="238">
        <f>G427*(1+L427/100)</f>
        <v>0</v>
      </c>
      <c r="N427" s="236">
        <v>3.2000000000000003E-4</v>
      </c>
      <c r="O427" s="236">
        <f>ROUND(E427*N427,2)</f>
        <v>0.01</v>
      </c>
      <c r="P427" s="236">
        <v>0</v>
      </c>
      <c r="Q427" s="236">
        <f>ROUND(E427*P427,2)</f>
        <v>0</v>
      </c>
      <c r="R427" s="238" t="s">
        <v>477</v>
      </c>
      <c r="S427" s="238" t="s">
        <v>176</v>
      </c>
      <c r="T427" s="239" t="s">
        <v>176</v>
      </c>
      <c r="U427" s="223">
        <v>0.24</v>
      </c>
      <c r="V427" s="223">
        <f>ROUND(E427*U427,2)</f>
        <v>7.2</v>
      </c>
      <c r="W427" s="223"/>
      <c r="X427" s="223" t="s">
        <v>202</v>
      </c>
      <c r="Y427" s="223" t="s">
        <v>179</v>
      </c>
      <c r="Z427" s="212"/>
      <c r="AA427" s="212"/>
      <c r="AB427" s="212"/>
      <c r="AC427" s="212"/>
      <c r="AD427" s="212"/>
      <c r="AE427" s="212"/>
      <c r="AF427" s="212"/>
      <c r="AG427" s="212" t="s">
        <v>364</v>
      </c>
      <c r="AH427" s="212"/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2" x14ac:dyDescent="0.2">
      <c r="A428" s="219"/>
      <c r="B428" s="220"/>
      <c r="C428" s="258" t="s">
        <v>607</v>
      </c>
      <c r="D428" s="251"/>
      <c r="E428" s="252">
        <v>14</v>
      </c>
      <c r="F428" s="223"/>
      <c r="G428" s="223"/>
      <c r="H428" s="223"/>
      <c r="I428" s="223"/>
      <c r="J428" s="223"/>
      <c r="K428" s="223"/>
      <c r="L428" s="223"/>
      <c r="M428" s="223"/>
      <c r="N428" s="222"/>
      <c r="O428" s="222"/>
      <c r="P428" s="222"/>
      <c r="Q428" s="222"/>
      <c r="R428" s="223"/>
      <c r="S428" s="223"/>
      <c r="T428" s="223"/>
      <c r="U428" s="223"/>
      <c r="V428" s="223"/>
      <c r="W428" s="223"/>
      <c r="X428" s="223"/>
      <c r="Y428" s="223"/>
      <c r="Z428" s="212"/>
      <c r="AA428" s="212"/>
      <c r="AB428" s="212"/>
      <c r="AC428" s="212"/>
      <c r="AD428" s="212"/>
      <c r="AE428" s="212"/>
      <c r="AF428" s="212"/>
      <c r="AG428" s="212" t="s">
        <v>207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3" x14ac:dyDescent="0.2">
      <c r="A429" s="219"/>
      <c r="B429" s="220"/>
      <c r="C429" s="258" t="s">
        <v>608</v>
      </c>
      <c r="D429" s="251"/>
      <c r="E429" s="252">
        <v>16</v>
      </c>
      <c r="F429" s="223"/>
      <c r="G429" s="223"/>
      <c r="H429" s="223"/>
      <c r="I429" s="223"/>
      <c r="J429" s="223"/>
      <c r="K429" s="223"/>
      <c r="L429" s="223"/>
      <c r="M429" s="223"/>
      <c r="N429" s="222"/>
      <c r="O429" s="222"/>
      <c r="P429" s="222"/>
      <c r="Q429" s="222"/>
      <c r="R429" s="223"/>
      <c r="S429" s="223"/>
      <c r="T429" s="223"/>
      <c r="U429" s="223"/>
      <c r="V429" s="223"/>
      <c r="W429" s="223"/>
      <c r="X429" s="223"/>
      <c r="Y429" s="223"/>
      <c r="Z429" s="212"/>
      <c r="AA429" s="212"/>
      <c r="AB429" s="212"/>
      <c r="AC429" s="212"/>
      <c r="AD429" s="212"/>
      <c r="AE429" s="212"/>
      <c r="AF429" s="212"/>
      <c r="AG429" s="212" t="s">
        <v>207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2" x14ac:dyDescent="0.2">
      <c r="A430" s="219"/>
      <c r="B430" s="220"/>
      <c r="C430" s="247"/>
      <c r="D430" s="243"/>
      <c r="E430" s="243"/>
      <c r="F430" s="243"/>
      <c r="G430" s="243"/>
      <c r="H430" s="223"/>
      <c r="I430" s="223"/>
      <c r="J430" s="223"/>
      <c r="K430" s="223"/>
      <c r="L430" s="223"/>
      <c r="M430" s="223"/>
      <c r="N430" s="222"/>
      <c r="O430" s="222"/>
      <c r="P430" s="222"/>
      <c r="Q430" s="222"/>
      <c r="R430" s="223"/>
      <c r="S430" s="223"/>
      <c r="T430" s="223"/>
      <c r="U430" s="223"/>
      <c r="V430" s="223"/>
      <c r="W430" s="223"/>
      <c r="X430" s="223"/>
      <c r="Y430" s="223"/>
      <c r="Z430" s="212"/>
      <c r="AA430" s="212"/>
      <c r="AB430" s="212"/>
      <c r="AC430" s="212"/>
      <c r="AD430" s="212"/>
      <c r="AE430" s="212"/>
      <c r="AF430" s="212"/>
      <c r="AG430" s="212" t="s">
        <v>183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33">
        <v>126</v>
      </c>
      <c r="B431" s="234" t="s">
        <v>609</v>
      </c>
      <c r="C431" s="245" t="s">
        <v>610</v>
      </c>
      <c r="D431" s="235" t="s">
        <v>214</v>
      </c>
      <c r="E431" s="236">
        <v>16</v>
      </c>
      <c r="F431" s="237"/>
      <c r="G431" s="238">
        <f>ROUND(E431*F431,2)</f>
        <v>0</v>
      </c>
      <c r="H431" s="237"/>
      <c r="I431" s="238">
        <f>ROUND(E431*H431,2)</f>
        <v>0</v>
      </c>
      <c r="J431" s="237"/>
      <c r="K431" s="238">
        <f>ROUND(E431*J431,2)</f>
        <v>0</v>
      </c>
      <c r="L431" s="238">
        <v>21</v>
      </c>
      <c r="M431" s="238">
        <f>G431*(1+L431/100)</f>
        <v>0</v>
      </c>
      <c r="N431" s="236">
        <v>0</v>
      </c>
      <c r="O431" s="236">
        <f>ROUND(E431*N431,2)</f>
        <v>0</v>
      </c>
      <c r="P431" s="236">
        <v>0</v>
      </c>
      <c r="Q431" s="236">
        <f>ROUND(E431*P431,2)</f>
        <v>0</v>
      </c>
      <c r="R431" s="238" t="s">
        <v>477</v>
      </c>
      <c r="S431" s="238" t="s">
        <v>176</v>
      </c>
      <c r="T431" s="239" t="s">
        <v>176</v>
      </c>
      <c r="U431" s="223">
        <v>0.154</v>
      </c>
      <c r="V431" s="223">
        <f>ROUND(E431*U431,2)</f>
        <v>2.46</v>
      </c>
      <c r="W431" s="223"/>
      <c r="X431" s="223" t="s">
        <v>202</v>
      </c>
      <c r="Y431" s="223" t="s">
        <v>179</v>
      </c>
      <c r="Z431" s="212"/>
      <c r="AA431" s="212"/>
      <c r="AB431" s="212"/>
      <c r="AC431" s="212"/>
      <c r="AD431" s="212"/>
      <c r="AE431" s="212"/>
      <c r="AF431" s="212"/>
      <c r="AG431" s="212" t="s">
        <v>203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2" x14ac:dyDescent="0.2">
      <c r="A432" s="219"/>
      <c r="B432" s="220"/>
      <c r="C432" s="258" t="s">
        <v>608</v>
      </c>
      <c r="D432" s="251"/>
      <c r="E432" s="252">
        <v>16</v>
      </c>
      <c r="F432" s="223"/>
      <c r="G432" s="223"/>
      <c r="H432" s="223"/>
      <c r="I432" s="223"/>
      <c r="J432" s="223"/>
      <c r="K432" s="223"/>
      <c r="L432" s="223"/>
      <c r="M432" s="223"/>
      <c r="N432" s="222"/>
      <c r="O432" s="222"/>
      <c r="P432" s="222"/>
      <c r="Q432" s="222"/>
      <c r="R432" s="223"/>
      <c r="S432" s="223"/>
      <c r="T432" s="223"/>
      <c r="U432" s="223"/>
      <c r="V432" s="223"/>
      <c r="W432" s="223"/>
      <c r="X432" s="223"/>
      <c r="Y432" s="223"/>
      <c r="Z432" s="212"/>
      <c r="AA432" s="212"/>
      <c r="AB432" s="212"/>
      <c r="AC432" s="212"/>
      <c r="AD432" s="212"/>
      <c r="AE432" s="212"/>
      <c r="AF432" s="212"/>
      <c r="AG432" s="212" t="s">
        <v>207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2" x14ac:dyDescent="0.2">
      <c r="A433" s="219"/>
      <c r="B433" s="220"/>
      <c r="C433" s="247"/>
      <c r="D433" s="243"/>
      <c r="E433" s="243"/>
      <c r="F433" s="243"/>
      <c r="G433" s="243"/>
      <c r="H433" s="223"/>
      <c r="I433" s="223"/>
      <c r="J433" s="223"/>
      <c r="K433" s="223"/>
      <c r="L433" s="223"/>
      <c r="M433" s="223"/>
      <c r="N433" s="222"/>
      <c r="O433" s="222"/>
      <c r="P433" s="222"/>
      <c r="Q433" s="222"/>
      <c r="R433" s="223"/>
      <c r="S433" s="223"/>
      <c r="T433" s="223"/>
      <c r="U433" s="223"/>
      <c r="V433" s="223"/>
      <c r="W433" s="223"/>
      <c r="X433" s="223"/>
      <c r="Y433" s="223"/>
      <c r="Z433" s="212"/>
      <c r="AA433" s="212"/>
      <c r="AB433" s="212"/>
      <c r="AC433" s="212"/>
      <c r="AD433" s="212"/>
      <c r="AE433" s="212"/>
      <c r="AF433" s="212"/>
      <c r="AG433" s="212" t="s">
        <v>183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ht="22.5" outlineLevel="1" x14ac:dyDescent="0.2">
      <c r="A434" s="233">
        <v>127</v>
      </c>
      <c r="B434" s="234" t="s">
        <v>611</v>
      </c>
      <c r="C434" s="245" t="s">
        <v>612</v>
      </c>
      <c r="D434" s="235" t="s">
        <v>200</v>
      </c>
      <c r="E434" s="236">
        <v>24.05</v>
      </c>
      <c r="F434" s="237"/>
      <c r="G434" s="238">
        <f>ROUND(E434*F434,2)</f>
        <v>0</v>
      </c>
      <c r="H434" s="237"/>
      <c r="I434" s="238">
        <f>ROUND(E434*H434,2)</f>
        <v>0</v>
      </c>
      <c r="J434" s="237"/>
      <c r="K434" s="238">
        <f>ROUND(E434*J434,2)</f>
        <v>0</v>
      </c>
      <c r="L434" s="238">
        <v>21</v>
      </c>
      <c r="M434" s="238">
        <f>G434*(1+L434/100)</f>
        <v>0</v>
      </c>
      <c r="N434" s="236">
        <v>5.0400000000000002E-3</v>
      </c>
      <c r="O434" s="236">
        <f>ROUND(E434*N434,2)</f>
        <v>0.12</v>
      </c>
      <c r="P434" s="236">
        <v>0</v>
      </c>
      <c r="Q434" s="236">
        <f>ROUND(E434*P434,2)</f>
        <v>0</v>
      </c>
      <c r="R434" s="238" t="s">
        <v>477</v>
      </c>
      <c r="S434" s="238" t="s">
        <v>176</v>
      </c>
      <c r="T434" s="239" t="s">
        <v>176</v>
      </c>
      <c r="U434" s="223">
        <v>0.97799999999999998</v>
      </c>
      <c r="V434" s="223">
        <f>ROUND(E434*U434,2)</f>
        <v>23.52</v>
      </c>
      <c r="W434" s="223"/>
      <c r="X434" s="223" t="s">
        <v>202</v>
      </c>
      <c r="Y434" s="223" t="s">
        <v>179</v>
      </c>
      <c r="Z434" s="212"/>
      <c r="AA434" s="212"/>
      <c r="AB434" s="212"/>
      <c r="AC434" s="212"/>
      <c r="AD434" s="212"/>
      <c r="AE434" s="212"/>
      <c r="AF434" s="212"/>
      <c r="AG434" s="212" t="s">
        <v>203</v>
      </c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2" x14ac:dyDescent="0.2">
      <c r="A435" s="219"/>
      <c r="B435" s="220"/>
      <c r="C435" s="258" t="s">
        <v>337</v>
      </c>
      <c r="D435" s="251"/>
      <c r="E435" s="252">
        <v>10.75</v>
      </c>
      <c r="F435" s="223"/>
      <c r="G435" s="223"/>
      <c r="H435" s="223"/>
      <c r="I435" s="223"/>
      <c r="J435" s="223"/>
      <c r="K435" s="223"/>
      <c r="L435" s="223"/>
      <c r="M435" s="223"/>
      <c r="N435" s="222"/>
      <c r="O435" s="222"/>
      <c r="P435" s="222"/>
      <c r="Q435" s="222"/>
      <c r="R435" s="223"/>
      <c r="S435" s="223"/>
      <c r="T435" s="223"/>
      <c r="U435" s="223"/>
      <c r="V435" s="223"/>
      <c r="W435" s="223"/>
      <c r="X435" s="223"/>
      <c r="Y435" s="223"/>
      <c r="Z435" s="212"/>
      <c r="AA435" s="212"/>
      <c r="AB435" s="212"/>
      <c r="AC435" s="212"/>
      <c r="AD435" s="212"/>
      <c r="AE435" s="212"/>
      <c r="AF435" s="212"/>
      <c r="AG435" s="212" t="s">
        <v>207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3" x14ac:dyDescent="0.2">
      <c r="A436" s="219"/>
      <c r="B436" s="220"/>
      <c r="C436" s="258" t="s">
        <v>312</v>
      </c>
      <c r="D436" s="251"/>
      <c r="E436" s="252">
        <v>13.3</v>
      </c>
      <c r="F436" s="223"/>
      <c r="G436" s="223"/>
      <c r="H436" s="223"/>
      <c r="I436" s="223"/>
      <c r="J436" s="223"/>
      <c r="K436" s="223"/>
      <c r="L436" s="223"/>
      <c r="M436" s="223"/>
      <c r="N436" s="222"/>
      <c r="O436" s="222"/>
      <c r="P436" s="222"/>
      <c r="Q436" s="222"/>
      <c r="R436" s="223"/>
      <c r="S436" s="223"/>
      <c r="T436" s="223"/>
      <c r="U436" s="223"/>
      <c r="V436" s="223"/>
      <c r="W436" s="223"/>
      <c r="X436" s="223"/>
      <c r="Y436" s="223"/>
      <c r="Z436" s="212"/>
      <c r="AA436" s="212"/>
      <c r="AB436" s="212"/>
      <c r="AC436" s="212"/>
      <c r="AD436" s="212"/>
      <c r="AE436" s="212"/>
      <c r="AF436" s="212"/>
      <c r="AG436" s="212" t="s">
        <v>207</v>
      </c>
      <c r="AH436" s="212">
        <v>0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2" x14ac:dyDescent="0.2">
      <c r="A437" s="219"/>
      <c r="B437" s="220"/>
      <c r="C437" s="247"/>
      <c r="D437" s="243"/>
      <c r="E437" s="243"/>
      <c r="F437" s="243"/>
      <c r="G437" s="243"/>
      <c r="H437" s="223"/>
      <c r="I437" s="223"/>
      <c r="J437" s="223"/>
      <c r="K437" s="223"/>
      <c r="L437" s="223"/>
      <c r="M437" s="223"/>
      <c r="N437" s="222"/>
      <c r="O437" s="222"/>
      <c r="P437" s="222"/>
      <c r="Q437" s="222"/>
      <c r="R437" s="223"/>
      <c r="S437" s="223"/>
      <c r="T437" s="223"/>
      <c r="U437" s="223"/>
      <c r="V437" s="223"/>
      <c r="W437" s="223"/>
      <c r="X437" s="223"/>
      <c r="Y437" s="223"/>
      <c r="Z437" s="212"/>
      <c r="AA437" s="212"/>
      <c r="AB437" s="212"/>
      <c r="AC437" s="212"/>
      <c r="AD437" s="212"/>
      <c r="AE437" s="212"/>
      <c r="AF437" s="212"/>
      <c r="AG437" s="212" t="s">
        <v>183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ht="33.75" outlineLevel="1" x14ac:dyDescent="0.2">
      <c r="A438" s="233">
        <v>128</v>
      </c>
      <c r="B438" s="234" t="s">
        <v>613</v>
      </c>
      <c r="C438" s="245" t="s">
        <v>614</v>
      </c>
      <c r="D438" s="235" t="s">
        <v>214</v>
      </c>
      <c r="E438" s="236">
        <v>11.5</v>
      </c>
      <c r="F438" s="237"/>
      <c r="G438" s="238">
        <f>ROUND(E438*F438,2)</f>
        <v>0</v>
      </c>
      <c r="H438" s="237"/>
      <c r="I438" s="238">
        <f>ROUND(E438*H438,2)</f>
        <v>0</v>
      </c>
      <c r="J438" s="237"/>
      <c r="K438" s="238">
        <f>ROUND(E438*J438,2)</f>
        <v>0</v>
      </c>
      <c r="L438" s="238">
        <v>21</v>
      </c>
      <c r="M438" s="238">
        <f>G438*(1+L438/100)</f>
        <v>0</v>
      </c>
      <c r="N438" s="236">
        <v>2.4000000000000001E-4</v>
      </c>
      <c r="O438" s="236">
        <f>ROUND(E438*N438,2)</f>
        <v>0</v>
      </c>
      <c r="P438" s="236">
        <v>0</v>
      </c>
      <c r="Q438" s="236">
        <f>ROUND(E438*P438,2)</f>
        <v>0</v>
      </c>
      <c r="R438" s="238" t="s">
        <v>477</v>
      </c>
      <c r="S438" s="238" t="s">
        <v>176</v>
      </c>
      <c r="T438" s="239" t="s">
        <v>176</v>
      </c>
      <c r="U438" s="223">
        <v>0.15</v>
      </c>
      <c r="V438" s="223">
        <f>ROUND(E438*U438,2)</f>
        <v>1.73</v>
      </c>
      <c r="W438" s="223"/>
      <c r="X438" s="223" t="s">
        <v>202</v>
      </c>
      <c r="Y438" s="223" t="s">
        <v>179</v>
      </c>
      <c r="Z438" s="212"/>
      <c r="AA438" s="212"/>
      <c r="AB438" s="212"/>
      <c r="AC438" s="212"/>
      <c r="AD438" s="212"/>
      <c r="AE438" s="212"/>
      <c r="AF438" s="212"/>
      <c r="AG438" s="212" t="s">
        <v>203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2" x14ac:dyDescent="0.2">
      <c r="A439" s="219"/>
      <c r="B439" s="220"/>
      <c r="C439" s="258" t="s">
        <v>615</v>
      </c>
      <c r="D439" s="251"/>
      <c r="E439" s="252">
        <v>11.5</v>
      </c>
      <c r="F439" s="223"/>
      <c r="G439" s="223"/>
      <c r="H439" s="223"/>
      <c r="I439" s="223"/>
      <c r="J439" s="223"/>
      <c r="K439" s="223"/>
      <c r="L439" s="223"/>
      <c r="M439" s="223"/>
      <c r="N439" s="222"/>
      <c r="O439" s="222"/>
      <c r="P439" s="222"/>
      <c r="Q439" s="222"/>
      <c r="R439" s="223"/>
      <c r="S439" s="223"/>
      <c r="T439" s="223"/>
      <c r="U439" s="223"/>
      <c r="V439" s="223"/>
      <c r="W439" s="223"/>
      <c r="X439" s="223"/>
      <c r="Y439" s="223"/>
      <c r="Z439" s="212"/>
      <c r="AA439" s="212"/>
      <c r="AB439" s="212"/>
      <c r="AC439" s="212"/>
      <c r="AD439" s="212"/>
      <c r="AE439" s="212"/>
      <c r="AF439" s="212"/>
      <c r="AG439" s="212" t="s">
        <v>207</v>
      </c>
      <c r="AH439" s="212">
        <v>0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2" x14ac:dyDescent="0.2">
      <c r="A440" s="219"/>
      <c r="B440" s="220"/>
      <c r="C440" s="247"/>
      <c r="D440" s="243"/>
      <c r="E440" s="243"/>
      <c r="F440" s="243"/>
      <c r="G440" s="243"/>
      <c r="H440" s="223"/>
      <c r="I440" s="223"/>
      <c r="J440" s="223"/>
      <c r="K440" s="223"/>
      <c r="L440" s="223"/>
      <c r="M440" s="223"/>
      <c r="N440" s="222"/>
      <c r="O440" s="222"/>
      <c r="P440" s="222"/>
      <c r="Q440" s="222"/>
      <c r="R440" s="223"/>
      <c r="S440" s="223"/>
      <c r="T440" s="223"/>
      <c r="U440" s="223"/>
      <c r="V440" s="223"/>
      <c r="W440" s="223"/>
      <c r="X440" s="223"/>
      <c r="Y440" s="223"/>
      <c r="Z440" s="212"/>
      <c r="AA440" s="212"/>
      <c r="AB440" s="212"/>
      <c r="AC440" s="212"/>
      <c r="AD440" s="212"/>
      <c r="AE440" s="212"/>
      <c r="AF440" s="212"/>
      <c r="AG440" s="212" t="s">
        <v>183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33">
        <v>129</v>
      </c>
      <c r="B441" s="234" t="s">
        <v>616</v>
      </c>
      <c r="C441" s="245" t="s">
        <v>617</v>
      </c>
      <c r="D441" s="235" t="s">
        <v>200</v>
      </c>
      <c r="E441" s="236">
        <v>25.65</v>
      </c>
      <c r="F441" s="237"/>
      <c r="G441" s="238">
        <f>ROUND(E441*F441,2)</f>
        <v>0</v>
      </c>
      <c r="H441" s="237"/>
      <c r="I441" s="238">
        <f>ROUND(E441*H441,2)</f>
        <v>0</v>
      </c>
      <c r="J441" s="237"/>
      <c r="K441" s="238">
        <f>ROUND(E441*J441,2)</f>
        <v>0</v>
      </c>
      <c r="L441" s="238">
        <v>21</v>
      </c>
      <c r="M441" s="238">
        <f>G441*(1+L441/100)</f>
        <v>0</v>
      </c>
      <c r="N441" s="236">
        <v>5.9999999999999995E-4</v>
      </c>
      <c r="O441" s="236">
        <f>ROUND(E441*N441,2)</f>
        <v>0.02</v>
      </c>
      <c r="P441" s="236">
        <v>0</v>
      </c>
      <c r="Q441" s="236">
        <f>ROUND(E441*P441,2)</f>
        <v>0</v>
      </c>
      <c r="R441" s="238" t="s">
        <v>477</v>
      </c>
      <c r="S441" s="238" t="s">
        <v>176</v>
      </c>
      <c r="T441" s="239" t="s">
        <v>176</v>
      </c>
      <c r="U441" s="223">
        <v>0</v>
      </c>
      <c r="V441" s="223">
        <f>ROUND(E441*U441,2)</f>
        <v>0</v>
      </c>
      <c r="W441" s="223"/>
      <c r="X441" s="223" t="s">
        <v>202</v>
      </c>
      <c r="Y441" s="223" t="s">
        <v>179</v>
      </c>
      <c r="Z441" s="212"/>
      <c r="AA441" s="212"/>
      <c r="AB441" s="212"/>
      <c r="AC441" s="212"/>
      <c r="AD441" s="212"/>
      <c r="AE441" s="212"/>
      <c r="AF441" s="212"/>
      <c r="AG441" s="212" t="s">
        <v>203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2" x14ac:dyDescent="0.2">
      <c r="A442" s="219"/>
      <c r="B442" s="220"/>
      <c r="C442" s="258" t="s">
        <v>368</v>
      </c>
      <c r="D442" s="251"/>
      <c r="E442" s="252">
        <v>24.05</v>
      </c>
      <c r="F442" s="223"/>
      <c r="G442" s="223"/>
      <c r="H442" s="223"/>
      <c r="I442" s="223"/>
      <c r="J442" s="223"/>
      <c r="K442" s="223"/>
      <c r="L442" s="223"/>
      <c r="M442" s="223"/>
      <c r="N442" s="222"/>
      <c r="O442" s="222"/>
      <c r="P442" s="222"/>
      <c r="Q442" s="222"/>
      <c r="R442" s="223"/>
      <c r="S442" s="223"/>
      <c r="T442" s="223"/>
      <c r="U442" s="223"/>
      <c r="V442" s="223"/>
      <c r="W442" s="223"/>
      <c r="X442" s="223"/>
      <c r="Y442" s="223"/>
      <c r="Z442" s="212"/>
      <c r="AA442" s="212"/>
      <c r="AB442" s="212"/>
      <c r="AC442" s="212"/>
      <c r="AD442" s="212"/>
      <c r="AE442" s="212"/>
      <c r="AF442" s="212"/>
      <c r="AG442" s="212" t="s">
        <v>207</v>
      </c>
      <c r="AH442" s="212">
        <v>5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3" x14ac:dyDescent="0.2">
      <c r="A443" s="219"/>
      <c r="B443" s="220"/>
      <c r="C443" s="258" t="s">
        <v>618</v>
      </c>
      <c r="D443" s="251"/>
      <c r="E443" s="252">
        <v>1.6</v>
      </c>
      <c r="F443" s="223"/>
      <c r="G443" s="223"/>
      <c r="H443" s="223"/>
      <c r="I443" s="223"/>
      <c r="J443" s="223"/>
      <c r="K443" s="223"/>
      <c r="L443" s="223"/>
      <c r="M443" s="223"/>
      <c r="N443" s="222"/>
      <c r="O443" s="222"/>
      <c r="P443" s="222"/>
      <c r="Q443" s="222"/>
      <c r="R443" s="223"/>
      <c r="S443" s="223"/>
      <c r="T443" s="223"/>
      <c r="U443" s="223"/>
      <c r="V443" s="223"/>
      <c r="W443" s="223"/>
      <c r="X443" s="223"/>
      <c r="Y443" s="223"/>
      <c r="Z443" s="212"/>
      <c r="AA443" s="212"/>
      <c r="AB443" s="212"/>
      <c r="AC443" s="212"/>
      <c r="AD443" s="212"/>
      <c r="AE443" s="212"/>
      <c r="AF443" s="212"/>
      <c r="AG443" s="212" t="s">
        <v>207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2" x14ac:dyDescent="0.2">
      <c r="A444" s="219"/>
      <c r="B444" s="220"/>
      <c r="C444" s="247"/>
      <c r="D444" s="243"/>
      <c r="E444" s="243"/>
      <c r="F444" s="243"/>
      <c r="G444" s="243"/>
      <c r="H444" s="223"/>
      <c r="I444" s="223"/>
      <c r="J444" s="223"/>
      <c r="K444" s="223"/>
      <c r="L444" s="223"/>
      <c r="M444" s="223"/>
      <c r="N444" s="222"/>
      <c r="O444" s="222"/>
      <c r="P444" s="222"/>
      <c r="Q444" s="222"/>
      <c r="R444" s="223"/>
      <c r="S444" s="223"/>
      <c r="T444" s="223"/>
      <c r="U444" s="223"/>
      <c r="V444" s="223"/>
      <c r="W444" s="223"/>
      <c r="X444" s="223"/>
      <c r="Y444" s="223"/>
      <c r="Z444" s="212"/>
      <c r="AA444" s="212"/>
      <c r="AB444" s="212"/>
      <c r="AC444" s="212"/>
      <c r="AD444" s="212"/>
      <c r="AE444" s="212"/>
      <c r="AF444" s="212"/>
      <c r="AG444" s="212" t="s">
        <v>183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ht="22.5" outlineLevel="1" x14ac:dyDescent="0.2">
      <c r="A445" s="233">
        <v>130</v>
      </c>
      <c r="B445" s="234" t="s">
        <v>619</v>
      </c>
      <c r="C445" s="245" t="s">
        <v>620</v>
      </c>
      <c r="D445" s="235" t="s">
        <v>200</v>
      </c>
      <c r="E445" s="236">
        <v>26.454999999999998</v>
      </c>
      <c r="F445" s="237"/>
      <c r="G445" s="238">
        <f>ROUND(E445*F445,2)</f>
        <v>0</v>
      </c>
      <c r="H445" s="237"/>
      <c r="I445" s="238">
        <f>ROUND(E445*H445,2)</f>
        <v>0</v>
      </c>
      <c r="J445" s="237"/>
      <c r="K445" s="238">
        <f>ROUND(E445*J445,2)</f>
        <v>0</v>
      </c>
      <c r="L445" s="238">
        <v>21</v>
      </c>
      <c r="M445" s="238">
        <f>G445*(1+L445/100)</f>
        <v>0</v>
      </c>
      <c r="N445" s="236">
        <v>2.1600000000000001E-2</v>
      </c>
      <c r="O445" s="236">
        <f>ROUND(E445*N445,2)</f>
        <v>0.56999999999999995</v>
      </c>
      <c r="P445" s="236">
        <v>0</v>
      </c>
      <c r="Q445" s="236">
        <f>ROUND(E445*P445,2)</f>
        <v>0</v>
      </c>
      <c r="R445" s="238" t="s">
        <v>281</v>
      </c>
      <c r="S445" s="238" t="s">
        <v>176</v>
      </c>
      <c r="T445" s="239" t="s">
        <v>176</v>
      </c>
      <c r="U445" s="223">
        <v>0</v>
      </c>
      <c r="V445" s="223">
        <f>ROUND(E445*U445,2)</f>
        <v>0</v>
      </c>
      <c r="W445" s="223"/>
      <c r="X445" s="223" t="s">
        <v>282</v>
      </c>
      <c r="Y445" s="223" t="s">
        <v>179</v>
      </c>
      <c r="Z445" s="212"/>
      <c r="AA445" s="212"/>
      <c r="AB445" s="212"/>
      <c r="AC445" s="212"/>
      <c r="AD445" s="212"/>
      <c r="AE445" s="212"/>
      <c r="AF445" s="212"/>
      <c r="AG445" s="212" t="s">
        <v>283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2" x14ac:dyDescent="0.2">
      <c r="A446" s="219"/>
      <c r="B446" s="220"/>
      <c r="C446" s="258" t="s">
        <v>621</v>
      </c>
      <c r="D446" s="251"/>
      <c r="E446" s="252">
        <v>26.454999999999998</v>
      </c>
      <c r="F446" s="223"/>
      <c r="G446" s="223"/>
      <c r="H446" s="223"/>
      <c r="I446" s="223"/>
      <c r="J446" s="223"/>
      <c r="K446" s="223"/>
      <c r="L446" s="223"/>
      <c r="M446" s="223"/>
      <c r="N446" s="222"/>
      <c r="O446" s="222"/>
      <c r="P446" s="222"/>
      <c r="Q446" s="222"/>
      <c r="R446" s="223"/>
      <c r="S446" s="223"/>
      <c r="T446" s="223"/>
      <c r="U446" s="223"/>
      <c r="V446" s="223"/>
      <c r="W446" s="223"/>
      <c r="X446" s="223"/>
      <c r="Y446" s="223"/>
      <c r="Z446" s="212"/>
      <c r="AA446" s="212"/>
      <c r="AB446" s="212"/>
      <c r="AC446" s="212"/>
      <c r="AD446" s="212"/>
      <c r="AE446" s="212"/>
      <c r="AF446" s="212"/>
      <c r="AG446" s="212" t="s">
        <v>207</v>
      </c>
      <c r="AH446" s="212">
        <v>5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2" x14ac:dyDescent="0.2">
      <c r="A447" s="219"/>
      <c r="B447" s="220"/>
      <c r="C447" s="247"/>
      <c r="D447" s="243"/>
      <c r="E447" s="243"/>
      <c r="F447" s="243"/>
      <c r="G447" s="243"/>
      <c r="H447" s="223"/>
      <c r="I447" s="223"/>
      <c r="J447" s="223"/>
      <c r="K447" s="223"/>
      <c r="L447" s="223"/>
      <c r="M447" s="223"/>
      <c r="N447" s="222"/>
      <c r="O447" s="222"/>
      <c r="P447" s="222"/>
      <c r="Q447" s="222"/>
      <c r="R447" s="223"/>
      <c r="S447" s="223"/>
      <c r="T447" s="223"/>
      <c r="U447" s="223"/>
      <c r="V447" s="223"/>
      <c r="W447" s="223"/>
      <c r="X447" s="223"/>
      <c r="Y447" s="223"/>
      <c r="Z447" s="212"/>
      <c r="AA447" s="212"/>
      <c r="AB447" s="212"/>
      <c r="AC447" s="212"/>
      <c r="AD447" s="212"/>
      <c r="AE447" s="212"/>
      <c r="AF447" s="212"/>
      <c r="AG447" s="212" t="s">
        <v>183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33">
        <v>131</v>
      </c>
      <c r="B448" s="234" t="s">
        <v>622</v>
      </c>
      <c r="C448" s="245" t="s">
        <v>623</v>
      </c>
      <c r="D448" s="235" t="s">
        <v>257</v>
      </c>
      <c r="E448" s="236">
        <v>24.5</v>
      </c>
      <c r="F448" s="237"/>
      <c r="G448" s="238">
        <f>ROUND(E448*F448,2)</f>
        <v>0</v>
      </c>
      <c r="H448" s="237"/>
      <c r="I448" s="238">
        <f>ROUND(E448*H448,2)</f>
        <v>0</v>
      </c>
      <c r="J448" s="237"/>
      <c r="K448" s="238">
        <f>ROUND(E448*J448,2)</f>
        <v>0</v>
      </c>
      <c r="L448" s="238">
        <v>21</v>
      </c>
      <c r="M448" s="238">
        <f>G448*(1+L448/100)</f>
        <v>0</v>
      </c>
      <c r="N448" s="236">
        <v>4.4999999999999999E-4</v>
      </c>
      <c r="O448" s="236">
        <f>ROUND(E448*N448,2)</f>
        <v>0.01</v>
      </c>
      <c r="P448" s="236">
        <v>0</v>
      </c>
      <c r="Q448" s="236">
        <f>ROUND(E448*P448,2)</f>
        <v>0</v>
      </c>
      <c r="R448" s="238" t="s">
        <v>281</v>
      </c>
      <c r="S448" s="238" t="s">
        <v>176</v>
      </c>
      <c r="T448" s="239" t="s">
        <v>176</v>
      </c>
      <c r="U448" s="223">
        <v>0</v>
      </c>
      <c r="V448" s="223">
        <f>ROUND(E448*U448,2)</f>
        <v>0</v>
      </c>
      <c r="W448" s="223"/>
      <c r="X448" s="223" t="s">
        <v>282</v>
      </c>
      <c r="Y448" s="223" t="s">
        <v>179</v>
      </c>
      <c r="Z448" s="212"/>
      <c r="AA448" s="212"/>
      <c r="AB448" s="212"/>
      <c r="AC448" s="212"/>
      <c r="AD448" s="212"/>
      <c r="AE448" s="212"/>
      <c r="AF448" s="212"/>
      <c r="AG448" s="212" t="s">
        <v>283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2" x14ac:dyDescent="0.2">
      <c r="A449" s="219"/>
      <c r="B449" s="220"/>
      <c r="C449" s="258" t="s">
        <v>624</v>
      </c>
      <c r="D449" s="251"/>
      <c r="E449" s="252">
        <v>24.5</v>
      </c>
      <c r="F449" s="223"/>
      <c r="G449" s="223"/>
      <c r="H449" s="223"/>
      <c r="I449" s="223"/>
      <c r="J449" s="223"/>
      <c r="K449" s="223"/>
      <c r="L449" s="223"/>
      <c r="M449" s="223"/>
      <c r="N449" s="222"/>
      <c r="O449" s="222"/>
      <c r="P449" s="222"/>
      <c r="Q449" s="222"/>
      <c r="R449" s="223"/>
      <c r="S449" s="223"/>
      <c r="T449" s="223"/>
      <c r="U449" s="223"/>
      <c r="V449" s="223"/>
      <c r="W449" s="223"/>
      <c r="X449" s="223"/>
      <c r="Y449" s="223"/>
      <c r="Z449" s="212"/>
      <c r="AA449" s="212"/>
      <c r="AB449" s="212"/>
      <c r="AC449" s="212"/>
      <c r="AD449" s="212"/>
      <c r="AE449" s="212"/>
      <c r="AF449" s="212"/>
      <c r="AG449" s="212" t="s">
        <v>207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2" x14ac:dyDescent="0.2">
      <c r="A450" s="219"/>
      <c r="B450" s="220"/>
      <c r="C450" s="247"/>
      <c r="D450" s="243"/>
      <c r="E450" s="243"/>
      <c r="F450" s="243"/>
      <c r="G450" s="243"/>
      <c r="H450" s="223"/>
      <c r="I450" s="223"/>
      <c r="J450" s="223"/>
      <c r="K450" s="223"/>
      <c r="L450" s="223"/>
      <c r="M450" s="223"/>
      <c r="N450" s="222"/>
      <c r="O450" s="222"/>
      <c r="P450" s="222"/>
      <c r="Q450" s="222"/>
      <c r="R450" s="223"/>
      <c r="S450" s="223"/>
      <c r="T450" s="223"/>
      <c r="U450" s="223"/>
      <c r="V450" s="223"/>
      <c r="W450" s="223"/>
      <c r="X450" s="223"/>
      <c r="Y450" s="223"/>
      <c r="Z450" s="212"/>
      <c r="AA450" s="212"/>
      <c r="AB450" s="212"/>
      <c r="AC450" s="212"/>
      <c r="AD450" s="212"/>
      <c r="AE450" s="212"/>
      <c r="AF450" s="212"/>
      <c r="AG450" s="212" t="s">
        <v>183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19">
        <v>132</v>
      </c>
      <c r="B451" s="220" t="s">
        <v>625</v>
      </c>
      <c r="C451" s="261" t="s">
        <v>626</v>
      </c>
      <c r="D451" s="221" t="s">
        <v>0</v>
      </c>
      <c r="E451" s="242"/>
      <c r="F451" s="224"/>
      <c r="G451" s="223">
        <f>ROUND(E451*F451,2)</f>
        <v>0</v>
      </c>
      <c r="H451" s="224"/>
      <c r="I451" s="223">
        <f>ROUND(E451*H451,2)</f>
        <v>0</v>
      </c>
      <c r="J451" s="224"/>
      <c r="K451" s="223">
        <f>ROUND(E451*J451,2)</f>
        <v>0</v>
      </c>
      <c r="L451" s="223">
        <v>21</v>
      </c>
      <c r="M451" s="223">
        <f>G451*(1+L451/100)</f>
        <v>0</v>
      </c>
      <c r="N451" s="222">
        <v>0</v>
      </c>
      <c r="O451" s="222">
        <f>ROUND(E451*N451,2)</f>
        <v>0</v>
      </c>
      <c r="P451" s="222">
        <v>0</v>
      </c>
      <c r="Q451" s="222">
        <f>ROUND(E451*P451,2)</f>
        <v>0</v>
      </c>
      <c r="R451" s="223" t="s">
        <v>477</v>
      </c>
      <c r="S451" s="223" t="s">
        <v>176</v>
      </c>
      <c r="T451" s="223" t="s">
        <v>176</v>
      </c>
      <c r="U451" s="223">
        <v>0</v>
      </c>
      <c r="V451" s="223">
        <f>ROUND(E451*U451,2)</f>
        <v>0</v>
      </c>
      <c r="W451" s="223"/>
      <c r="X451" s="223" t="s">
        <v>510</v>
      </c>
      <c r="Y451" s="223" t="s">
        <v>179</v>
      </c>
      <c r="Z451" s="212"/>
      <c r="AA451" s="212"/>
      <c r="AB451" s="212"/>
      <c r="AC451" s="212"/>
      <c r="AD451" s="212"/>
      <c r="AE451" s="212"/>
      <c r="AF451" s="212"/>
      <c r="AG451" s="212" t="s">
        <v>511</v>
      </c>
      <c r="AH451" s="212"/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2" x14ac:dyDescent="0.2">
      <c r="A452" s="219"/>
      <c r="B452" s="220"/>
      <c r="C452" s="262" t="s">
        <v>586</v>
      </c>
      <c r="D452" s="256"/>
      <c r="E452" s="256"/>
      <c r="F452" s="256"/>
      <c r="G452" s="256"/>
      <c r="H452" s="223"/>
      <c r="I452" s="223"/>
      <c r="J452" s="223"/>
      <c r="K452" s="223"/>
      <c r="L452" s="223"/>
      <c r="M452" s="223"/>
      <c r="N452" s="222"/>
      <c r="O452" s="222"/>
      <c r="P452" s="222"/>
      <c r="Q452" s="222"/>
      <c r="R452" s="223"/>
      <c r="S452" s="223"/>
      <c r="T452" s="223"/>
      <c r="U452" s="223"/>
      <c r="V452" s="223"/>
      <c r="W452" s="223"/>
      <c r="X452" s="223"/>
      <c r="Y452" s="223"/>
      <c r="Z452" s="212"/>
      <c r="AA452" s="212"/>
      <c r="AB452" s="212"/>
      <c r="AC452" s="212"/>
      <c r="AD452" s="212"/>
      <c r="AE452" s="212"/>
      <c r="AF452" s="212"/>
      <c r="AG452" s="212" t="s">
        <v>205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2" x14ac:dyDescent="0.2">
      <c r="A453" s="219"/>
      <c r="B453" s="220"/>
      <c r="C453" s="247"/>
      <c r="D453" s="243"/>
      <c r="E453" s="243"/>
      <c r="F453" s="243"/>
      <c r="G453" s="243"/>
      <c r="H453" s="223"/>
      <c r="I453" s="223"/>
      <c r="J453" s="223"/>
      <c r="K453" s="223"/>
      <c r="L453" s="223"/>
      <c r="M453" s="223"/>
      <c r="N453" s="222"/>
      <c r="O453" s="222"/>
      <c r="P453" s="222"/>
      <c r="Q453" s="222"/>
      <c r="R453" s="223"/>
      <c r="S453" s="223"/>
      <c r="T453" s="223"/>
      <c r="U453" s="223"/>
      <c r="V453" s="223"/>
      <c r="W453" s="223"/>
      <c r="X453" s="223"/>
      <c r="Y453" s="223"/>
      <c r="Z453" s="212"/>
      <c r="AA453" s="212"/>
      <c r="AB453" s="212"/>
      <c r="AC453" s="212"/>
      <c r="AD453" s="212"/>
      <c r="AE453" s="212"/>
      <c r="AF453" s="212"/>
      <c r="AG453" s="212" t="s">
        <v>183</v>
      </c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x14ac:dyDescent="0.2">
      <c r="A454" s="226" t="s">
        <v>171</v>
      </c>
      <c r="B454" s="227" t="s">
        <v>113</v>
      </c>
      <c r="C454" s="244" t="s">
        <v>114</v>
      </c>
      <c r="D454" s="228"/>
      <c r="E454" s="229"/>
      <c r="F454" s="230"/>
      <c r="G454" s="230">
        <f>SUMIF(AG455:AG470,"&lt;&gt;NOR",G455:G470)</f>
        <v>0</v>
      </c>
      <c r="H454" s="230"/>
      <c r="I454" s="230">
        <f>SUM(I455:I470)</f>
        <v>0</v>
      </c>
      <c r="J454" s="230"/>
      <c r="K454" s="230">
        <f>SUM(K455:K470)</f>
        <v>0</v>
      </c>
      <c r="L454" s="230"/>
      <c r="M454" s="230">
        <f>SUM(M455:M470)</f>
        <v>0</v>
      </c>
      <c r="N454" s="229"/>
      <c r="O454" s="229">
        <f>SUM(O455:O470)</f>
        <v>7.0000000000000007E-2</v>
      </c>
      <c r="P454" s="229"/>
      <c r="Q454" s="229">
        <f>SUM(Q455:Q470)</f>
        <v>0</v>
      </c>
      <c r="R454" s="230"/>
      <c r="S454" s="230"/>
      <c r="T454" s="231"/>
      <c r="U454" s="225"/>
      <c r="V454" s="225">
        <f>SUM(V455:V470)</f>
        <v>4.0999999999999996</v>
      </c>
      <c r="W454" s="225"/>
      <c r="X454" s="225"/>
      <c r="Y454" s="225"/>
      <c r="AG454" t="s">
        <v>172</v>
      </c>
    </row>
    <row r="455" spans="1:60" outlineLevel="1" x14ac:dyDescent="0.2">
      <c r="A455" s="233">
        <v>133</v>
      </c>
      <c r="B455" s="234" t="s">
        <v>627</v>
      </c>
      <c r="C455" s="245" t="s">
        <v>628</v>
      </c>
      <c r="D455" s="235" t="s">
        <v>200</v>
      </c>
      <c r="E455" s="236">
        <v>24</v>
      </c>
      <c r="F455" s="237"/>
      <c r="G455" s="238">
        <f>ROUND(E455*F455,2)</f>
        <v>0</v>
      </c>
      <c r="H455" s="237"/>
      <c r="I455" s="238">
        <f>ROUND(E455*H455,2)</f>
        <v>0</v>
      </c>
      <c r="J455" s="237"/>
      <c r="K455" s="238">
        <f>ROUND(E455*J455,2)</f>
        <v>0</v>
      </c>
      <c r="L455" s="238">
        <v>21</v>
      </c>
      <c r="M455" s="238">
        <f>G455*(1+L455/100)</f>
        <v>0</v>
      </c>
      <c r="N455" s="236">
        <v>0</v>
      </c>
      <c r="O455" s="236">
        <f>ROUND(E455*N455,2)</f>
        <v>0</v>
      </c>
      <c r="P455" s="236">
        <v>0</v>
      </c>
      <c r="Q455" s="236">
        <f>ROUND(E455*P455,2)</f>
        <v>0</v>
      </c>
      <c r="R455" s="238" t="s">
        <v>481</v>
      </c>
      <c r="S455" s="238" t="s">
        <v>176</v>
      </c>
      <c r="T455" s="239" t="s">
        <v>176</v>
      </c>
      <c r="U455" s="223">
        <v>1.6E-2</v>
      </c>
      <c r="V455" s="223">
        <f>ROUND(E455*U455,2)</f>
        <v>0.38</v>
      </c>
      <c r="W455" s="223"/>
      <c r="X455" s="223" t="s">
        <v>202</v>
      </c>
      <c r="Y455" s="223" t="s">
        <v>179</v>
      </c>
      <c r="Z455" s="212"/>
      <c r="AA455" s="212"/>
      <c r="AB455" s="212"/>
      <c r="AC455" s="212"/>
      <c r="AD455" s="212"/>
      <c r="AE455" s="212"/>
      <c r="AF455" s="212"/>
      <c r="AG455" s="212" t="s">
        <v>203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2" x14ac:dyDescent="0.2">
      <c r="A456" s="219"/>
      <c r="B456" s="220"/>
      <c r="C456" s="257" t="s">
        <v>629</v>
      </c>
      <c r="D456" s="253"/>
      <c r="E456" s="253"/>
      <c r="F456" s="253"/>
      <c r="G456" s="253"/>
      <c r="H456" s="223"/>
      <c r="I456" s="223"/>
      <c r="J456" s="223"/>
      <c r="K456" s="223"/>
      <c r="L456" s="223"/>
      <c r="M456" s="223"/>
      <c r="N456" s="222"/>
      <c r="O456" s="222"/>
      <c r="P456" s="222"/>
      <c r="Q456" s="222"/>
      <c r="R456" s="223"/>
      <c r="S456" s="223"/>
      <c r="T456" s="223"/>
      <c r="U456" s="223"/>
      <c r="V456" s="223"/>
      <c r="W456" s="223"/>
      <c r="X456" s="223"/>
      <c r="Y456" s="223"/>
      <c r="Z456" s="212"/>
      <c r="AA456" s="212"/>
      <c r="AB456" s="212"/>
      <c r="AC456" s="212"/>
      <c r="AD456" s="212"/>
      <c r="AE456" s="212"/>
      <c r="AF456" s="212"/>
      <c r="AG456" s="212" t="s">
        <v>205</v>
      </c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2" x14ac:dyDescent="0.2">
      <c r="A457" s="219"/>
      <c r="B457" s="220"/>
      <c r="C457" s="258" t="s">
        <v>366</v>
      </c>
      <c r="D457" s="251"/>
      <c r="E457" s="252">
        <v>24</v>
      </c>
      <c r="F457" s="223"/>
      <c r="G457" s="223"/>
      <c r="H457" s="223"/>
      <c r="I457" s="223"/>
      <c r="J457" s="223"/>
      <c r="K457" s="223"/>
      <c r="L457" s="223"/>
      <c r="M457" s="223"/>
      <c r="N457" s="222"/>
      <c r="O457" s="222"/>
      <c r="P457" s="222"/>
      <c r="Q457" s="222"/>
      <c r="R457" s="223"/>
      <c r="S457" s="223"/>
      <c r="T457" s="223"/>
      <c r="U457" s="223"/>
      <c r="V457" s="223"/>
      <c r="W457" s="223"/>
      <c r="X457" s="223"/>
      <c r="Y457" s="223"/>
      <c r="Z457" s="212"/>
      <c r="AA457" s="212"/>
      <c r="AB457" s="212"/>
      <c r="AC457" s="212"/>
      <c r="AD457" s="212"/>
      <c r="AE457" s="212"/>
      <c r="AF457" s="212"/>
      <c r="AG457" s="212" t="s">
        <v>207</v>
      </c>
      <c r="AH457" s="212">
        <v>5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2" x14ac:dyDescent="0.2">
      <c r="A458" s="219"/>
      <c r="B458" s="220"/>
      <c r="C458" s="247"/>
      <c r="D458" s="243"/>
      <c r="E458" s="243"/>
      <c r="F458" s="243"/>
      <c r="G458" s="243"/>
      <c r="H458" s="223"/>
      <c r="I458" s="223"/>
      <c r="J458" s="223"/>
      <c r="K458" s="223"/>
      <c r="L458" s="223"/>
      <c r="M458" s="223"/>
      <c r="N458" s="222"/>
      <c r="O458" s="222"/>
      <c r="P458" s="222"/>
      <c r="Q458" s="222"/>
      <c r="R458" s="223"/>
      <c r="S458" s="223"/>
      <c r="T458" s="223"/>
      <c r="U458" s="223"/>
      <c r="V458" s="223"/>
      <c r="W458" s="223"/>
      <c r="X458" s="223"/>
      <c r="Y458" s="223"/>
      <c r="Z458" s="212"/>
      <c r="AA458" s="212"/>
      <c r="AB458" s="212"/>
      <c r="AC458" s="212"/>
      <c r="AD458" s="212"/>
      <c r="AE458" s="212"/>
      <c r="AF458" s="212"/>
      <c r="AG458" s="212" t="s">
        <v>183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1" x14ac:dyDescent="0.2">
      <c r="A459" s="233">
        <v>134</v>
      </c>
      <c r="B459" s="234" t="s">
        <v>630</v>
      </c>
      <c r="C459" s="245" t="s">
        <v>631</v>
      </c>
      <c r="D459" s="235" t="s">
        <v>214</v>
      </c>
      <c r="E459" s="236">
        <v>14</v>
      </c>
      <c r="F459" s="237"/>
      <c r="G459" s="238">
        <f>ROUND(E459*F459,2)</f>
        <v>0</v>
      </c>
      <c r="H459" s="237"/>
      <c r="I459" s="238">
        <f>ROUND(E459*H459,2)</f>
        <v>0</v>
      </c>
      <c r="J459" s="237"/>
      <c r="K459" s="238">
        <f>ROUND(E459*J459,2)</f>
        <v>0</v>
      </c>
      <c r="L459" s="238">
        <v>21</v>
      </c>
      <c r="M459" s="238">
        <f>G459*(1+L459/100)</f>
        <v>0</v>
      </c>
      <c r="N459" s="236">
        <v>2.4000000000000001E-4</v>
      </c>
      <c r="O459" s="236">
        <f>ROUND(E459*N459,2)</f>
        <v>0</v>
      </c>
      <c r="P459" s="236">
        <v>0</v>
      </c>
      <c r="Q459" s="236">
        <f>ROUND(E459*P459,2)</f>
        <v>0</v>
      </c>
      <c r="R459" s="238" t="s">
        <v>481</v>
      </c>
      <c r="S459" s="238" t="s">
        <v>176</v>
      </c>
      <c r="T459" s="239" t="s">
        <v>176</v>
      </c>
      <c r="U459" s="223">
        <v>0.18</v>
      </c>
      <c r="V459" s="223">
        <f>ROUND(E459*U459,2)</f>
        <v>2.52</v>
      </c>
      <c r="W459" s="223"/>
      <c r="X459" s="223" t="s">
        <v>202</v>
      </c>
      <c r="Y459" s="223" t="s">
        <v>179</v>
      </c>
      <c r="Z459" s="212"/>
      <c r="AA459" s="212"/>
      <c r="AB459" s="212"/>
      <c r="AC459" s="212"/>
      <c r="AD459" s="212"/>
      <c r="AE459" s="212"/>
      <c r="AF459" s="212"/>
      <c r="AG459" s="212" t="s">
        <v>203</v>
      </c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2" x14ac:dyDescent="0.2">
      <c r="A460" s="219"/>
      <c r="B460" s="220"/>
      <c r="C460" s="246" t="s">
        <v>632</v>
      </c>
      <c r="D460" s="241"/>
      <c r="E460" s="241"/>
      <c r="F460" s="241"/>
      <c r="G460" s="241"/>
      <c r="H460" s="223"/>
      <c r="I460" s="223"/>
      <c r="J460" s="223"/>
      <c r="K460" s="223"/>
      <c r="L460" s="223"/>
      <c r="M460" s="223"/>
      <c r="N460" s="222"/>
      <c r="O460" s="222"/>
      <c r="P460" s="222"/>
      <c r="Q460" s="222"/>
      <c r="R460" s="223"/>
      <c r="S460" s="223"/>
      <c r="T460" s="223"/>
      <c r="U460" s="223"/>
      <c r="V460" s="223"/>
      <c r="W460" s="223"/>
      <c r="X460" s="223"/>
      <c r="Y460" s="223"/>
      <c r="Z460" s="212"/>
      <c r="AA460" s="212"/>
      <c r="AB460" s="212"/>
      <c r="AC460" s="212"/>
      <c r="AD460" s="212"/>
      <c r="AE460" s="212"/>
      <c r="AF460" s="212"/>
      <c r="AG460" s="212" t="s">
        <v>182</v>
      </c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2" x14ac:dyDescent="0.2">
      <c r="A461" s="219"/>
      <c r="B461" s="220"/>
      <c r="C461" s="258" t="s">
        <v>633</v>
      </c>
      <c r="D461" s="251"/>
      <c r="E461" s="252">
        <v>14</v>
      </c>
      <c r="F461" s="223"/>
      <c r="G461" s="223"/>
      <c r="H461" s="223"/>
      <c r="I461" s="223"/>
      <c r="J461" s="223"/>
      <c r="K461" s="223"/>
      <c r="L461" s="223"/>
      <c r="M461" s="223"/>
      <c r="N461" s="222"/>
      <c r="O461" s="222"/>
      <c r="P461" s="222"/>
      <c r="Q461" s="222"/>
      <c r="R461" s="223"/>
      <c r="S461" s="223"/>
      <c r="T461" s="223"/>
      <c r="U461" s="223"/>
      <c r="V461" s="223"/>
      <c r="W461" s="223"/>
      <c r="X461" s="223"/>
      <c r="Y461" s="223"/>
      <c r="Z461" s="212"/>
      <c r="AA461" s="212"/>
      <c r="AB461" s="212"/>
      <c r="AC461" s="212"/>
      <c r="AD461" s="212"/>
      <c r="AE461" s="212"/>
      <c r="AF461" s="212"/>
      <c r="AG461" s="212" t="s">
        <v>207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2" x14ac:dyDescent="0.2">
      <c r="A462" s="219"/>
      <c r="B462" s="220"/>
      <c r="C462" s="247"/>
      <c r="D462" s="243"/>
      <c r="E462" s="243"/>
      <c r="F462" s="243"/>
      <c r="G462" s="243"/>
      <c r="H462" s="223"/>
      <c r="I462" s="223"/>
      <c r="J462" s="223"/>
      <c r="K462" s="223"/>
      <c r="L462" s="223"/>
      <c r="M462" s="223"/>
      <c r="N462" s="222"/>
      <c r="O462" s="222"/>
      <c r="P462" s="222"/>
      <c r="Q462" s="222"/>
      <c r="R462" s="223"/>
      <c r="S462" s="223"/>
      <c r="T462" s="223"/>
      <c r="U462" s="223"/>
      <c r="V462" s="223"/>
      <c r="W462" s="223"/>
      <c r="X462" s="223"/>
      <c r="Y462" s="223"/>
      <c r="Z462" s="212"/>
      <c r="AA462" s="212"/>
      <c r="AB462" s="212"/>
      <c r="AC462" s="212"/>
      <c r="AD462" s="212"/>
      <c r="AE462" s="212"/>
      <c r="AF462" s="212"/>
      <c r="AG462" s="212" t="s">
        <v>183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ht="22.5" outlineLevel="1" x14ac:dyDescent="0.2">
      <c r="A463" s="233">
        <v>135</v>
      </c>
      <c r="B463" s="234" t="s">
        <v>634</v>
      </c>
      <c r="C463" s="245" t="s">
        <v>635</v>
      </c>
      <c r="D463" s="235" t="s">
        <v>200</v>
      </c>
      <c r="E463" s="236">
        <v>24</v>
      </c>
      <c r="F463" s="237"/>
      <c r="G463" s="238">
        <f>ROUND(E463*F463,2)</f>
        <v>0</v>
      </c>
      <c r="H463" s="237"/>
      <c r="I463" s="238">
        <f>ROUND(E463*H463,2)</f>
        <v>0</v>
      </c>
      <c r="J463" s="237"/>
      <c r="K463" s="238">
        <f>ROUND(E463*J463,2)</f>
        <v>0</v>
      </c>
      <c r="L463" s="238">
        <v>21</v>
      </c>
      <c r="M463" s="238">
        <f>G463*(1+L463/100)</f>
        <v>0</v>
      </c>
      <c r="N463" s="236">
        <v>3.0000000000000001E-3</v>
      </c>
      <c r="O463" s="236">
        <f>ROUND(E463*N463,2)</f>
        <v>7.0000000000000007E-2</v>
      </c>
      <c r="P463" s="236">
        <v>0</v>
      </c>
      <c r="Q463" s="236">
        <f>ROUND(E463*P463,2)</f>
        <v>0</v>
      </c>
      <c r="R463" s="238" t="s">
        <v>481</v>
      </c>
      <c r="S463" s="238" t="s">
        <v>176</v>
      </c>
      <c r="T463" s="239" t="s">
        <v>176</v>
      </c>
      <c r="U463" s="223">
        <v>0.05</v>
      </c>
      <c r="V463" s="223">
        <f>ROUND(E463*U463,2)</f>
        <v>1.2</v>
      </c>
      <c r="W463" s="223"/>
      <c r="X463" s="223" t="s">
        <v>202</v>
      </c>
      <c r="Y463" s="223" t="s">
        <v>179</v>
      </c>
      <c r="Z463" s="212"/>
      <c r="AA463" s="212"/>
      <c r="AB463" s="212"/>
      <c r="AC463" s="212"/>
      <c r="AD463" s="212"/>
      <c r="AE463" s="212"/>
      <c r="AF463" s="212"/>
      <c r="AG463" s="212" t="s">
        <v>203</v>
      </c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2" x14ac:dyDescent="0.2">
      <c r="A464" s="219"/>
      <c r="B464" s="220"/>
      <c r="C464" s="258" t="s">
        <v>636</v>
      </c>
      <c r="D464" s="251"/>
      <c r="E464" s="252">
        <v>24</v>
      </c>
      <c r="F464" s="223"/>
      <c r="G464" s="223"/>
      <c r="H464" s="223"/>
      <c r="I464" s="223"/>
      <c r="J464" s="223"/>
      <c r="K464" s="223"/>
      <c r="L464" s="223"/>
      <c r="M464" s="223"/>
      <c r="N464" s="222"/>
      <c r="O464" s="222"/>
      <c r="P464" s="222"/>
      <c r="Q464" s="222"/>
      <c r="R464" s="223"/>
      <c r="S464" s="223"/>
      <c r="T464" s="223"/>
      <c r="U464" s="223"/>
      <c r="V464" s="223"/>
      <c r="W464" s="223"/>
      <c r="X464" s="223"/>
      <c r="Y464" s="223"/>
      <c r="Z464" s="212"/>
      <c r="AA464" s="212"/>
      <c r="AB464" s="212"/>
      <c r="AC464" s="212"/>
      <c r="AD464" s="212"/>
      <c r="AE464" s="212"/>
      <c r="AF464" s="212"/>
      <c r="AG464" s="212" t="s">
        <v>207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2" x14ac:dyDescent="0.2">
      <c r="A465" s="219"/>
      <c r="B465" s="220"/>
      <c r="C465" s="247"/>
      <c r="D465" s="243"/>
      <c r="E465" s="243"/>
      <c r="F465" s="243"/>
      <c r="G465" s="243"/>
      <c r="H465" s="223"/>
      <c r="I465" s="223"/>
      <c r="J465" s="223"/>
      <c r="K465" s="223"/>
      <c r="L465" s="223"/>
      <c r="M465" s="223"/>
      <c r="N465" s="222"/>
      <c r="O465" s="222"/>
      <c r="P465" s="222"/>
      <c r="Q465" s="222"/>
      <c r="R465" s="223"/>
      <c r="S465" s="223"/>
      <c r="T465" s="223"/>
      <c r="U465" s="223"/>
      <c r="V465" s="223"/>
      <c r="W465" s="223"/>
      <c r="X465" s="223"/>
      <c r="Y465" s="223"/>
      <c r="Z465" s="212"/>
      <c r="AA465" s="212"/>
      <c r="AB465" s="212"/>
      <c r="AC465" s="212"/>
      <c r="AD465" s="212"/>
      <c r="AE465" s="212"/>
      <c r="AF465" s="212"/>
      <c r="AG465" s="212" t="s">
        <v>183</v>
      </c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33">
        <v>136</v>
      </c>
      <c r="B466" s="234" t="s">
        <v>637</v>
      </c>
      <c r="C466" s="245" t="s">
        <v>638</v>
      </c>
      <c r="D466" s="235" t="s">
        <v>214</v>
      </c>
      <c r="E466" s="236">
        <v>14</v>
      </c>
      <c r="F466" s="237"/>
      <c r="G466" s="238">
        <f>ROUND(E466*F466,2)</f>
        <v>0</v>
      </c>
      <c r="H466" s="237"/>
      <c r="I466" s="238">
        <f>ROUND(E466*H466,2)</f>
        <v>0</v>
      </c>
      <c r="J466" s="237"/>
      <c r="K466" s="238">
        <f>ROUND(E466*J466,2)</f>
        <v>0</v>
      </c>
      <c r="L466" s="238">
        <v>21</v>
      </c>
      <c r="M466" s="238">
        <f>G466*(1+L466/100)</f>
        <v>0</v>
      </c>
      <c r="N466" s="236">
        <v>2.0000000000000001E-4</v>
      </c>
      <c r="O466" s="236">
        <f>ROUND(E466*N466,2)</f>
        <v>0</v>
      </c>
      <c r="P466" s="236">
        <v>0</v>
      </c>
      <c r="Q466" s="236">
        <f>ROUND(E466*P466,2)</f>
        <v>0</v>
      </c>
      <c r="R466" s="238" t="s">
        <v>281</v>
      </c>
      <c r="S466" s="238" t="s">
        <v>176</v>
      </c>
      <c r="T466" s="239" t="s">
        <v>176</v>
      </c>
      <c r="U466" s="223">
        <v>0</v>
      </c>
      <c r="V466" s="223">
        <f>ROUND(E466*U466,2)</f>
        <v>0</v>
      </c>
      <c r="W466" s="223"/>
      <c r="X466" s="223" t="s">
        <v>282</v>
      </c>
      <c r="Y466" s="223" t="s">
        <v>179</v>
      </c>
      <c r="Z466" s="212"/>
      <c r="AA466" s="212"/>
      <c r="AB466" s="212"/>
      <c r="AC466" s="212"/>
      <c r="AD466" s="212"/>
      <c r="AE466" s="212"/>
      <c r="AF466" s="212"/>
      <c r="AG466" s="212" t="s">
        <v>283</v>
      </c>
      <c r="AH466" s="212"/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2" x14ac:dyDescent="0.2">
      <c r="A467" s="219"/>
      <c r="B467" s="220"/>
      <c r="C467" s="259"/>
      <c r="D467" s="254"/>
      <c r="E467" s="254"/>
      <c r="F467" s="254"/>
      <c r="G467" s="254"/>
      <c r="H467" s="223"/>
      <c r="I467" s="223"/>
      <c r="J467" s="223"/>
      <c r="K467" s="223"/>
      <c r="L467" s="223"/>
      <c r="M467" s="223"/>
      <c r="N467" s="222"/>
      <c r="O467" s="222"/>
      <c r="P467" s="222"/>
      <c r="Q467" s="222"/>
      <c r="R467" s="223"/>
      <c r="S467" s="223"/>
      <c r="T467" s="223"/>
      <c r="U467" s="223"/>
      <c r="V467" s="223"/>
      <c r="W467" s="223"/>
      <c r="X467" s="223"/>
      <c r="Y467" s="223"/>
      <c r="Z467" s="212"/>
      <c r="AA467" s="212"/>
      <c r="AB467" s="212"/>
      <c r="AC467" s="212"/>
      <c r="AD467" s="212"/>
      <c r="AE467" s="212"/>
      <c r="AF467" s="212"/>
      <c r="AG467" s="212" t="s">
        <v>183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19">
        <v>137</v>
      </c>
      <c r="B468" s="220" t="s">
        <v>639</v>
      </c>
      <c r="C468" s="261" t="s">
        <v>640</v>
      </c>
      <c r="D468" s="221" t="s">
        <v>0</v>
      </c>
      <c r="E468" s="242"/>
      <c r="F468" s="224"/>
      <c r="G468" s="223">
        <f>ROUND(E468*F468,2)</f>
        <v>0</v>
      </c>
      <c r="H468" s="224"/>
      <c r="I468" s="223">
        <f>ROUND(E468*H468,2)</f>
        <v>0</v>
      </c>
      <c r="J468" s="224"/>
      <c r="K468" s="223">
        <f>ROUND(E468*J468,2)</f>
        <v>0</v>
      </c>
      <c r="L468" s="223">
        <v>21</v>
      </c>
      <c r="M468" s="223">
        <f>G468*(1+L468/100)</f>
        <v>0</v>
      </c>
      <c r="N468" s="222">
        <v>0</v>
      </c>
      <c r="O468" s="222">
        <f>ROUND(E468*N468,2)</f>
        <v>0</v>
      </c>
      <c r="P468" s="222">
        <v>0</v>
      </c>
      <c r="Q468" s="222">
        <f>ROUND(E468*P468,2)</f>
        <v>0</v>
      </c>
      <c r="R468" s="223" t="s">
        <v>481</v>
      </c>
      <c r="S468" s="223" t="s">
        <v>176</v>
      </c>
      <c r="T468" s="223" t="s">
        <v>176</v>
      </c>
      <c r="U468" s="223">
        <v>0</v>
      </c>
      <c r="V468" s="223">
        <f>ROUND(E468*U468,2)</f>
        <v>0</v>
      </c>
      <c r="W468" s="223"/>
      <c r="X468" s="223" t="s">
        <v>510</v>
      </c>
      <c r="Y468" s="223" t="s">
        <v>179</v>
      </c>
      <c r="Z468" s="212"/>
      <c r="AA468" s="212"/>
      <c r="AB468" s="212"/>
      <c r="AC468" s="212"/>
      <c r="AD468" s="212"/>
      <c r="AE468" s="212"/>
      <c r="AF468" s="212"/>
      <c r="AG468" s="212" t="s">
        <v>511</v>
      </c>
      <c r="AH468" s="212"/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2" x14ac:dyDescent="0.2">
      <c r="A469" s="219"/>
      <c r="B469" s="220"/>
      <c r="C469" s="262" t="s">
        <v>641</v>
      </c>
      <c r="D469" s="256"/>
      <c r="E469" s="256"/>
      <c r="F469" s="256"/>
      <c r="G469" s="256"/>
      <c r="H469" s="223"/>
      <c r="I469" s="223"/>
      <c r="J469" s="223"/>
      <c r="K469" s="223"/>
      <c r="L469" s="223"/>
      <c r="M469" s="223"/>
      <c r="N469" s="222"/>
      <c r="O469" s="222"/>
      <c r="P469" s="222"/>
      <c r="Q469" s="222"/>
      <c r="R469" s="223"/>
      <c r="S469" s="223"/>
      <c r="T469" s="223"/>
      <c r="U469" s="223"/>
      <c r="V469" s="223"/>
      <c r="W469" s="223"/>
      <c r="X469" s="223"/>
      <c r="Y469" s="223"/>
      <c r="Z469" s="212"/>
      <c r="AA469" s="212"/>
      <c r="AB469" s="212"/>
      <c r="AC469" s="212"/>
      <c r="AD469" s="212"/>
      <c r="AE469" s="212"/>
      <c r="AF469" s="212"/>
      <c r="AG469" s="212" t="s">
        <v>205</v>
      </c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2" x14ac:dyDescent="0.2">
      <c r="A470" s="219"/>
      <c r="B470" s="220"/>
      <c r="C470" s="247"/>
      <c r="D470" s="243"/>
      <c r="E470" s="243"/>
      <c r="F470" s="243"/>
      <c r="G470" s="243"/>
      <c r="H470" s="223"/>
      <c r="I470" s="223"/>
      <c r="J470" s="223"/>
      <c r="K470" s="223"/>
      <c r="L470" s="223"/>
      <c r="M470" s="223"/>
      <c r="N470" s="222"/>
      <c r="O470" s="222"/>
      <c r="P470" s="222"/>
      <c r="Q470" s="222"/>
      <c r="R470" s="223"/>
      <c r="S470" s="223"/>
      <c r="T470" s="223"/>
      <c r="U470" s="223"/>
      <c r="V470" s="223"/>
      <c r="W470" s="223"/>
      <c r="X470" s="223"/>
      <c r="Y470" s="223"/>
      <c r="Z470" s="212"/>
      <c r="AA470" s="212"/>
      <c r="AB470" s="212"/>
      <c r="AC470" s="212"/>
      <c r="AD470" s="212"/>
      <c r="AE470" s="212"/>
      <c r="AF470" s="212"/>
      <c r="AG470" s="212" t="s">
        <v>183</v>
      </c>
      <c r="AH470" s="212"/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x14ac:dyDescent="0.2">
      <c r="A471" s="226" t="s">
        <v>171</v>
      </c>
      <c r="B471" s="227" t="s">
        <v>115</v>
      </c>
      <c r="C471" s="244" t="s">
        <v>116</v>
      </c>
      <c r="D471" s="228"/>
      <c r="E471" s="229"/>
      <c r="F471" s="230"/>
      <c r="G471" s="230">
        <f>SUMIF(AG472:AG484,"&lt;&gt;NOR",G472:G484)</f>
        <v>0</v>
      </c>
      <c r="H471" s="230"/>
      <c r="I471" s="230">
        <f>SUM(I472:I484)</f>
        <v>0</v>
      </c>
      <c r="J471" s="230"/>
      <c r="K471" s="230">
        <f>SUM(K472:K484)</f>
        <v>0</v>
      </c>
      <c r="L471" s="230"/>
      <c r="M471" s="230">
        <f>SUM(M472:M484)</f>
        <v>0</v>
      </c>
      <c r="N471" s="229"/>
      <c r="O471" s="229">
        <f>SUM(O472:O484)</f>
        <v>0.46</v>
      </c>
      <c r="P471" s="229"/>
      <c r="Q471" s="229">
        <f>SUM(Q472:Q484)</f>
        <v>0</v>
      </c>
      <c r="R471" s="230"/>
      <c r="S471" s="230"/>
      <c r="T471" s="231"/>
      <c r="U471" s="225"/>
      <c r="V471" s="225">
        <f>SUM(V472:V484)</f>
        <v>27.69</v>
      </c>
      <c r="W471" s="225"/>
      <c r="X471" s="225"/>
      <c r="Y471" s="225"/>
      <c r="AG471" t="s">
        <v>172</v>
      </c>
    </row>
    <row r="472" spans="1:60" outlineLevel="1" x14ac:dyDescent="0.2">
      <c r="A472" s="233">
        <v>138</v>
      </c>
      <c r="B472" s="234" t="s">
        <v>642</v>
      </c>
      <c r="C472" s="245" t="s">
        <v>643</v>
      </c>
      <c r="D472" s="235" t="s">
        <v>200</v>
      </c>
      <c r="E472" s="236">
        <v>42.6</v>
      </c>
      <c r="F472" s="237"/>
      <c r="G472" s="238">
        <f>ROUND(E472*F472,2)</f>
        <v>0</v>
      </c>
      <c r="H472" s="237"/>
      <c r="I472" s="238">
        <f>ROUND(E472*H472,2)</f>
        <v>0</v>
      </c>
      <c r="J472" s="237"/>
      <c r="K472" s="238">
        <f>ROUND(E472*J472,2)</f>
        <v>0</v>
      </c>
      <c r="L472" s="238">
        <v>21</v>
      </c>
      <c r="M472" s="238">
        <f>G472*(1+L472/100)</f>
        <v>0</v>
      </c>
      <c r="N472" s="236">
        <v>0</v>
      </c>
      <c r="O472" s="236">
        <f>ROUND(E472*N472,2)</f>
        <v>0</v>
      </c>
      <c r="P472" s="236">
        <v>0</v>
      </c>
      <c r="Q472" s="236">
        <f>ROUND(E472*P472,2)</f>
        <v>0</v>
      </c>
      <c r="R472" s="238" t="s">
        <v>644</v>
      </c>
      <c r="S472" s="238" t="s">
        <v>176</v>
      </c>
      <c r="T472" s="239" t="s">
        <v>176</v>
      </c>
      <c r="U472" s="223">
        <v>0.02</v>
      </c>
      <c r="V472" s="223">
        <f>ROUND(E472*U472,2)</f>
        <v>0.85</v>
      </c>
      <c r="W472" s="223"/>
      <c r="X472" s="223" t="s">
        <v>202</v>
      </c>
      <c r="Y472" s="223" t="s">
        <v>179</v>
      </c>
      <c r="Z472" s="212"/>
      <c r="AA472" s="212"/>
      <c r="AB472" s="212"/>
      <c r="AC472" s="212"/>
      <c r="AD472" s="212"/>
      <c r="AE472" s="212"/>
      <c r="AF472" s="212"/>
      <c r="AG472" s="212" t="s">
        <v>203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2" x14ac:dyDescent="0.2">
      <c r="A473" s="219"/>
      <c r="B473" s="220"/>
      <c r="C473" s="258" t="s">
        <v>367</v>
      </c>
      <c r="D473" s="251"/>
      <c r="E473" s="252">
        <v>42.6</v>
      </c>
      <c r="F473" s="223"/>
      <c r="G473" s="223"/>
      <c r="H473" s="223"/>
      <c r="I473" s="223"/>
      <c r="J473" s="223"/>
      <c r="K473" s="223"/>
      <c r="L473" s="223"/>
      <c r="M473" s="223"/>
      <c r="N473" s="222"/>
      <c r="O473" s="222"/>
      <c r="P473" s="222"/>
      <c r="Q473" s="222"/>
      <c r="R473" s="223"/>
      <c r="S473" s="223"/>
      <c r="T473" s="223"/>
      <c r="U473" s="223"/>
      <c r="V473" s="223"/>
      <c r="W473" s="223"/>
      <c r="X473" s="223"/>
      <c r="Y473" s="223"/>
      <c r="Z473" s="212"/>
      <c r="AA473" s="212"/>
      <c r="AB473" s="212"/>
      <c r="AC473" s="212"/>
      <c r="AD473" s="212"/>
      <c r="AE473" s="212"/>
      <c r="AF473" s="212"/>
      <c r="AG473" s="212" t="s">
        <v>207</v>
      </c>
      <c r="AH473" s="212">
        <v>5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2" x14ac:dyDescent="0.2">
      <c r="A474" s="219"/>
      <c r="B474" s="220"/>
      <c r="C474" s="247"/>
      <c r="D474" s="243"/>
      <c r="E474" s="243"/>
      <c r="F474" s="243"/>
      <c r="G474" s="243"/>
      <c r="H474" s="223"/>
      <c r="I474" s="223"/>
      <c r="J474" s="223"/>
      <c r="K474" s="223"/>
      <c r="L474" s="223"/>
      <c r="M474" s="223"/>
      <c r="N474" s="222"/>
      <c r="O474" s="222"/>
      <c r="P474" s="222"/>
      <c r="Q474" s="222"/>
      <c r="R474" s="223"/>
      <c r="S474" s="223"/>
      <c r="T474" s="223"/>
      <c r="U474" s="223"/>
      <c r="V474" s="223"/>
      <c r="W474" s="223"/>
      <c r="X474" s="223"/>
      <c r="Y474" s="223"/>
      <c r="Z474" s="212"/>
      <c r="AA474" s="212"/>
      <c r="AB474" s="212"/>
      <c r="AC474" s="212"/>
      <c r="AD474" s="212"/>
      <c r="AE474" s="212"/>
      <c r="AF474" s="212"/>
      <c r="AG474" s="212" t="s">
        <v>183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ht="22.5" outlineLevel="1" x14ac:dyDescent="0.2">
      <c r="A475" s="233">
        <v>139</v>
      </c>
      <c r="B475" s="234" t="s">
        <v>645</v>
      </c>
      <c r="C475" s="245" t="s">
        <v>646</v>
      </c>
      <c r="D475" s="235" t="s">
        <v>200</v>
      </c>
      <c r="E475" s="236">
        <v>42.6</v>
      </c>
      <c r="F475" s="237"/>
      <c r="G475" s="238">
        <f>ROUND(E475*F475,2)</f>
        <v>0</v>
      </c>
      <c r="H475" s="237"/>
      <c r="I475" s="238">
        <f>ROUND(E475*H475,2)</f>
        <v>0</v>
      </c>
      <c r="J475" s="237"/>
      <c r="K475" s="238">
        <f>ROUND(E475*J475,2)</f>
        <v>0</v>
      </c>
      <c r="L475" s="238">
        <v>21</v>
      </c>
      <c r="M475" s="238">
        <f>G475*(1+L475/100)</f>
        <v>0</v>
      </c>
      <c r="N475" s="236">
        <v>1.0710000000000001E-2</v>
      </c>
      <c r="O475" s="236">
        <f>ROUND(E475*N475,2)</f>
        <v>0.46</v>
      </c>
      <c r="P475" s="236">
        <v>0</v>
      </c>
      <c r="Q475" s="236">
        <f>ROUND(E475*P475,2)</f>
        <v>0</v>
      </c>
      <c r="R475" s="238" t="s">
        <v>644</v>
      </c>
      <c r="S475" s="238" t="s">
        <v>176</v>
      </c>
      <c r="T475" s="239" t="s">
        <v>176</v>
      </c>
      <c r="U475" s="223">
        <v>0.63</v>
      </c>
      <c r="V475" s="223">
        <f>ROUND(E475*U475,2)</f>
        <v>26.84</v>
      </c>
      <c r="W475" s="223"/>
      <c r="X475" s="223" t="s">
        <v>202</v>
      </c>
      <c r="Y475" s="223" t="s">
        <v>179</v>
      </c>
      <c r="Z475" s="212"/>
      <c r="AA475" s="212"/>
      <c r="AB475" s="212"/>
      <c r="AC475" s="212"/>
      <c r="AD475" s="212"/>
      <c r="AE475" s="212"/>
      <c r="AF475" s="212"/>
      <c r="AG475" s="212" t="s">
        <v>203</v>
      </c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2" x14ac:dyDescent="0.2">
      <c r="A476" s="219"/>
      <c r="B476" s="220"/>
      <c r="C476" s="246" t="s">
        <v>647</v>
      </c>
      <c r="D476" s="241"/>
      <c r="E476" s="241"/>
      <c r="F476" s="241"/>
      <c r="G476" s="241"/>
      <c r="H476" s="223"/>
      <c r="I476" s="223"/>
      <c r="J476" s="223"/>
      <c r="K476" s="223"/>
      <c r="L476" s="223"/>
      <c r="M476" s="223"/>
      <c r="N476" s="222"/>
      <c r="O476" s="222"/>
      <c r="P476" s="222"/>
      <c r="Q476" s="222"/>
      <c r="R476" s="223"/>
      <c r="S476" s="223"/>
      <c r="T476" s="223"/>
      <c r="U476" s="223"/>
      <c r="V476" s="223"/>
      <c r="W476" s="223"/>
      <c r="X476" s="223"/>
      <c r="Y476" s="223"/>
      <c r="Z476" s="212"/>
      <c r="AA476" s="212"/>
      <c r="AB476" s="212"/>
      <c r="AC476" s="212"/>
      <c r="AD476" s="212"/>
      <c r="AE476" s="212"/>
      <c r="AF476" s="212"/>
      <c r="AG476" s="212" t="s">
        <v>182</v>
      </c>
      <c r="AH476" s="212"/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2" x14ac:dyDescent="0.2">
      <c r="A477" s="219"/>
      <c r="B477" s="220"/>
      <c r="C477" s="258" t="s">
        <v>375</v>
      </c>
      <c r="D477" s="251"/>
      <c r="E477" s="252"/>
      <c r="F477" s="223"/>
      <c r="G477" s="223"/>
      <c r="H477" s="223"/>
      <c r="I477" s="223"/>
      <c r="J477" s="223"/>
      <c r="K477" s="223"/>
      <c r="L477" s="223"/>
      <c r="M477" s="223"/>
      <c r="N477" s="222"/>
      <c r="O477" s="222"/>
      <c r="P477" s="222"/>
      <c r="Q477" s="222"/>
      <c r="R477" s="223"/>
      <c r="S477" s="223"/>
      <c r="T477" s="223"/>
      <c r="U477" s="223"/>
      <c r="V477" s="223"/>
      <c r="W477" s="223"/>
      <c r="X477" s="223"/>
      <c r="Y477" s="223"/>
      <c r="Z477" s="212"/>
      <c r="AA477" s="212"/>
      <c r="AB477" s="212"/>
      <c r="AC477" s="212"/>
      <c r="AD477" s="212"/>
      <c r="AE477" s="212"/>
      <c r="AF477" s="212"/>
      <c r="AG477" s="212" t="s">
        <v>207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3" x14ac:dyDescent="0.2">
      <c r="A478" s="219"/>
      <c r="B478" s="220"/>
      <c r="C478" s="258" t="s">
        <v>310</v>
      </c>
      <c r="D478" s="251"/>
      <c r="E478" s="252">
        <v>22.1</v>
      </c>
      <c r="F478" s="223"/>
      <c r="G478" s="223"/>
      <c r="H478" s="223"/>
      <c r="I478" s="223"/>
      <c r="J478" s="223"/>
      <c r="K478" s="223"/>
      <c r="L478" s="223"/>
      <c r="M478" s="223"/>
      <c r="N478" s="222"/>
      <c r="O478" s="222"/>
      <c r="P478" s="222"/>
      <c r="Q478" s="222"/>
      <c r="R478" s="223"/>
      <c r="S478" s="223"/>
      <c r="T478" s="223"/>
      <c r="U478" s="223"/>
      <c r="V478" s="223"/>
      <c r="W478" s="223"/>
      <c r="X478" s="223"/>
      <c r="Y478" s="223"/>
      <c r="Z478" s="212"/>
      <c r="AA478" s="212"/>
      <c r="AB478" s="212"/>
      <c r="AC478" s="212"/>
      <c r="AD478" s="212"/>
      <c r="AE478" s="212"/>
      <c r="AF478" s="212"/>
      <c r="AG478" s="212" t="s">
        <v>207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3" x14ac:dyDescent="0.2">
      <c r="A479" s="219"/>
      <c r="B479" s="220"/>
      <c r="C479" s="258" t="s">
        <v>311</v>
      </c>
      <c r="D479" s="251"/>
      <c r="E479" s="252">
        <v>17.5</v>
      </c>
      <c r="F479" s="223"/>
      <c r="G479" s="223"/>
      <c r="H479" s="223"/>
      <c r="I479" s="223"/>
      <c r="J479" s="223"/>
      <c r="K479" s="223"/>
      <c r="L479" s="223"/>
      <c r="M479" s="223"/>
      <c r="N479" s="222"/>
      <c r="O479" s="222"/>
      <c r="P479" s="222"/>
      <c r="Q479" s="222"/>
      <c r="R479" s="223"/>
      <c r="S479" s="223"/>
      <c r="T479" s="223"/>
      <c r="U479" s="223"/>
      <c r="V479" s="223"/>
      <c r="W479" s="223"/>
      <c r="X479" s="223"/>
      <c r="Y479" s="223"/>
      <c r="Z479" s="212"/>
      <c r="AA479" s="212"/>
      <c r="AB479" s="212"/>
      <c r="AC479" s="212"/>
      <c r="AD479" s="212"/>
      <c r="AE479" s="212"/>
      <c r="AF479" s="212"/>
      <c r="AG479" s="212" t="s">
        <v>207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3" x14ac:dyDescent="0.2">
      <c r="A480" s="219"/>
      <c r="B480" s="220"/>
      <c r="C480" s="258" t="s">
        <v>648</v>
      </c>
      <c r="D480" s="251"/>
      <c r="E480" s="252">
        <v>3</v>
      </c>
      <c r="F480" s="223"/>
      <c r="G480" s="223"/>
      <c r="H480" s="223"/>
      <c r="I480" s="223"/>
      <c r="J480" s="223"/>
      <c r="K480" s="223"/>
      <c r="L480" s="223"/>
      <c r="M480" s="223"/>
      <c r="N480" s="222"/>
      <c r="O480" s="222"/>
      <c r="P480" s="222"/>
      <c r="Q480" s="222"/>
      <c r="R480" s="223"/>
      <c r="S480" s="223"/>
      <c r="T480" s="223"/>
      <c r="U480" s="223"/>
      <c r="V480" s="223"/>
      <c r="W480" s="223"/>
      <c r="X480" s="223"/>
      <c r="Y480" s="223"/>
      <c r="Z480" s="212"/>
      <c r="AA480" s="212"/>
      <c r="AB480" s="212"/>
      <c r="AC480" s="212"/>
      <c r="AD480" s="212"/>
      <c r="AE480" s="212"/>
      <c r="AF480" s="212"/>
      <c r="AG480" s="212" t="s">
        <v>207</v>
      </c>
      <c r="AH480" s="212">
        <v>0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2" x14ac:dyDescent="0.2">
      <c r="A481" s="219"/>
      <c r="B481" s="220"/>
      <c r="C481" s="247"/>
      <c r="D481" s="243"/>
      <c r="E481" s="243"/>
      <c r="F481" s="243"/>
      <c r="G481" s="243"/>
      <c r="H481" s="223"/>
      <c r="I481" s="223"/>
      <c r="J481" s="223"/>
      <c r="K481" s="223"/>
      <c r="L481" s="223"/>
      <c r="M481" s="223"/>
      <c r="N481" s="222"/>
      <c r="O481" s="222"/>
      <c r="P481" s="222"/>
      <c r="Q481" s="222"/>
      <c r="R481" s="223"/>
      <c r="S481" s="223"/>
      <c r="T481" s="223"/>
      <c r="U481" s="223"/>
      <c r="V481" s="223"/>
      <c r="W481" s="223"/>
      <c r="X481" s="223"/>
      <c r="Y481" s="223"/>
      <c r="Z481" s="212"/>
      <c r="AA481" s="212"/>
      <c r="AB481" s="212"/>
      <c r="AC481" s="212"/>
      <c r="AD481" s="212"/>
      <c r="AE481" s="212"/>
      <c r="AF481" s="212"/>
      <c r="AG481" s="212" t="s">
        <v>183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">
      <c r="A482" s="219">
        <v>140</v>
      </c>
      <c r="B482" s="220" t="s">
        <v>649</v>
      </c>
      <c r="C482" s="261" t="s">
        <v>650</v>
      </c>
      <c r="D482" s="221" t="s">
        <v>0</v>
      </c>
      <c r="E482" s="242"/>
      <c r="F482" s="224"/>
      <c r="G482" s="223">
        <f>ROUND(E482*F482,2)</f>
        <v>0</v>
      </c>
      <c r="H482" s="224"/>
      <c r="I482" s="223">
        <f>ROUND(E482*H482,2)</f>
        <v>0</v>
      </c>
      <c r="J482" s="224"/>
      <c r="K482" s="223">
        <f>ROUND(E482*J482,2)</f>
        <v>0</v>
      </c>
      <c r="L482" s="223">
        <v>21</v>
      </c>
      <c r="M482" s="223">
        <f>G482*(1+L482/100)</f>
        <v>0</v>
      </c>
      <c r="N482" s="222">
        <v>0</v>
      </c>
      <c r="O482" s="222">
        <f>ROUND(E482*N482,2)</f>
        <v>0</v>
      </c>
      <c r="P482" s="222">
        <v>0</v>
      </c>
      <c r="Q482" s="222">
        <f>ROUND(E482*P482,2)</f>
        <v>0</v>
      </c>
      <c r="R482" s="223" t="s">
        <v>644</v>
      </c>
      <c r="S482" s="223" t="s">
        <v>176</v>
      </c>
      <c r="T482" s="223" t="s">
        <v>176</v>
      </c>
      <c r="U482" s="223">
        <v>0</v>
      </c>
      <c r="V482" s="223">
        <f>ROUND(E482*U482,2)</f>
        <v>0</v>
      </c>
      <c r="W482" s="223"/>
      <c r="X482" s="223" t="s">
        <v>510</v>
      </c>
      <c r="Y482" s="223" t="s">
        <v>179</v>
      </c>
      <c r="Z482" s="212"/>
      <c r="AA482" s="212"/>
      <c r="AB482" s="212"/>
      <c r="AC482" s="212"/>
      <c r="AD482" s="212"/>
      <c r="AE482" s="212"/>
      <c r="AF482" s="212"/>
      <c r="AG482" s="212" t="s">
        <v>511</v>
      </c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2" x14ac:dyDescent="0.2">
      <c r="A483" s="219"/>
      <c r="B483" s="220"/>
      <c r="C483" s="262" t="s">
        <v>586</v>
      </c>
      <c r="D483" s="256"/>
      <c r="E483" s="256"/>
      <c r="F483" s="256"/>
      <c r="G483" s="256"/>
      <c r="H483" s="223"/>
      <c r="I483" s="223"/>
      <c r="J483" s="223"/>
      <c r="K483" s="223"/>
      <c r="L483" s="223"/>
      <c r="M483" s="223"/>
      <c r="N483" s="222"/>
      <c r="O483" s="222"/>
      <c r="P483" s="222"/>
      <c r="Q483" s="222"/>
      <c r="R483" s="223"/>
      <c r="S483" s="223"/>
      <c r="T483" s="223"/>
      <c r="U483" s="223"/>
      <c r="V483" s="223"/>
      <c r="W483" s="223"/>
      <c r="X483" s="223"/>
      <c r="Y483" s="223"/>
      <c r="Z483" s="212"/>
      <c r="AA483" s="212"/>
      <c r="AB483" s="212"/>
      <c r="AC483" s="212"/>
      <c r="AD483" s="212"/>
      <c r="AE483" s="212"/>
      <c r="AF483" s="212"/>
      <c r="AG483" s="212" t="s">
        <v>205</v>
      </c>
      <c r="AH483" s="212"/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2" x14ac:dyDescent="0.2">
      <c r="A484" s="219"/>
      <c r="B484" s="220"/>
      <c r="C484" s="247"/>
      <c r="D484" s="243"/>
      <c r="E484" s="243"/>
      <c r="F484" s="243"/>
      <c r="G484" s="243"/>
      <c r="H484" s="223"/>
      <c r="I484" s="223"/>
      <c r="J484" s="223"/>
      <c r="K484" s="223"/>
      <c r="L484" s="223"/>
      <c r="M484" s="223"/>
      <c r="N484" s="222"/>
      <c r="O484" s="222"/>
      <c r="P484" s="222"/>
      <c r="Q484" s="222"/>
      <c r="R484" s="223"/>
      <c r="S484" s="223"/>
      <c r="T484" s="223"/>
      <c r="U484" s="223"/>
      <c r="V484" s="223"/>
      <c r="W484" s="223"/>
      <c r="X484" s="223"/>
      <c r="Y484" s="223"/>
      <c r="Z484" s="212"/>
      <c r="AA484" s="212"/>
      <c r="AB484" s="212"/>
      <c r="AC484" s="212"/>
      <c r="AD484" s="212"/>
      <c r="AE484" s="212"/>
      <c r="AF484" s="212"/>
      <c r="AG484" s="212" t="s">
        <v>183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x14ac:dyDescent="0.2">
      <c r="A485" s="226" t="s">
        <v>171</v>
      </c>
      <c r="B485" s="227" t="s">
        <v>117</v>
      </c>
      <c r="C485" s="244" t="s">
        <v>118</v>
      </c>
      <c r="D485" s="228"/>
      <c r="E485" s="229"/>
      <c r="F485" s="230"/>
      <c r="G485" s="230">
        <f>SUMIF(AG486:AG489,"&lt;&gt;NOR",G486:G489)</f>
        <v>0</v>
      </c>
      <c r="H485" s="230"/>
      <c r="I485" s="230">
        <f>SUM(I486:I489)</f>
        <v>0</v>
      </c>
      <c r="J485" s="230"/>
      <c r="K485" s="230">
        <f>SUM(K486:K489)</f>
        <v>0</v>
      </c>
      <c r="L485" s="230"/>
      <c r="M485" s="230">
        <f>SUM(M486:M489)</f>
        <v>0</v>
      </c>
      <c r="N485" s="229"/>
      <c r="O485" s="229">
        <f>SUM(O486:O489)</f>
        <v>0.01</v>
      </c>
      <c r="P485" s="229"/>
      <c r="Q485" s="229">
        <f>SUM(Q486:Q489)</f>
        <v>0</v>
      </c>
      <c r="R485" s="230"/>
      <c r="S485" s="230"/>
      <c r="T485" s="231"/>
      <c r="U485" s="225"/>
      <c r="V485" s="225">
        <f>SUM(V486:V489)</f>
        <v>11.65</v>
      </c>
      <c r="W485" s="225"/>
      <c r="X485" s="225"/>
      <c r="Y485" s="225"/>
      <c r="AG485" t="s">
        <v>172</v>
      </c>
    </row>
    <row r="486" spans="1:60" outlineLevel="1" x14ac:dyDescent="0.2">
      <c r="A486" s="233">
        <v>141</v>
      </c>
      <c r="B486" s="234" t="s">
        <v>651</v>
      </c>
      <c r="C486" s="245" t="s">
        <v>652</v>
      </c>
      <c r="D486" s="235" t="s">
        <v>200</v>
      </c>
      <c r="E486" s="236">
        <v>25</v>
      </c>
      <c r="F486" s="237"/>
      <c r="G486" s="238">
        <f>ROUND(E486*F486,2)</f>
        <v>0</v>
      </c>
      <c r="H486" s="237"/>
      <c r="I486" s="238">
        <f>ROUND(E486*H486,2)</f>
        <v>0</v>
      </c>
      <c r="J486" s="237"/>
      <c r="K486" s="238">
        <f>ROUND(E486*J486,2)</f>
        <v>0</v>
      </c>
      <c r="L486" s="238">
        <v>21</v>
      </c>
      <c r="M486" s="238">
        <f>G486*(1+L486/100)</f>
        <v>0</v>
      </c>
      <c r="N486" s="236">
        <v>2.7999999999999998E-4</v>
      </c>
      <c r="O486" s="236">
        <f>ROUND(E486*N486,2)</f>
        <v>0.01</v>
      </c>
      <c r="P486" s="236">
        <v>0</v>
      </c>
      <c r="Q486" s="236">
        <f>ROUND(E486*P486,2)</f>
        <v>0</v>
      </c>
      <c r="R486" s="238" t="s">
        <v>653</v>
      </c>
      <c r="S486" s="238" t="s">
        <v>176</v>
      </c>
      <c r="T486" s="239" t="s">
        <v>176</v>
      </c>
      <c r="U486" s="223">
        <v>0.31</v>
      </c>
      <c r="V486" s="223">
        <f>ROUND(E486*U486,2)</f>
        <v>7.75</v>
      </c>
      <c r="W486" s="223"/>
      <c r="X486" s="223" t="s">
        <v>202</v>
      </c>
      <c r="Y486" s="223" t="s">
        <v>179</v>
      </c>
      <c r="Z486" s="212"/>
      <c r="AA486" s="212"/>
      <c r="AB486" s="212"/>
      <c r="AC486" s="212"/>
      <c r="AD486" s="212"/>
      <c r="AE486" s="212"/>
      <c r="AF486" s="212"/>
      <c r="AG486" s="212" t="s">
        <v>203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2" x14ac:dyDescent="0.2">
      <c r="A487" s="219"/>
      <c r="B487" s="220"/>
      <c r="C487" s="259"/>
      <c r="D487" s="254"/>
      <c r="E487" s="254"/>
      <c r="F487" s="254"/>
      <c r="G487" s="254"/>
      <c r="H487" s="223"/>
      <c r="I487" s="223"/>
      <c r="J487" s="223"/>
      <c r="K487" s="223"/>
      <c r="L487" s="223"/>
      <c r="M487" s="223"/>
      <c r="N487" s="222"/>
      <c r="O487" s="222"/>
      <c r="P487" s="222"/>
      <c r="Q487" s="222"/>
      <c r="R487" s="223"/>
      <c r="S487" s="223"/>
      <c r="T487" s="223"/>
      <c r="U487" s="223"/>
      <c r="V487" s="223"/>
      <c r="W487" s="223"/>
      <c r="X487" s="223"/>
      <c r="Y487" s="223"/>
      <c r="Z487" s="212"/>
      <c r="AA487" s="212"/>
      <c r="AB487" s="212"/>
      <c r="AC487" s="212"/>
      <c r="AD487" s="212"/>
      <c r="AE487" s="212"/>
      <c r="AF487" s="212"/>
      <c r="AG487" s="212" t="s">
        <v>183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33">
        <v>142</v>
      </c>
      <c r="B488" s="234" t="s">
        <v>654</v>
      </c>
      <c r="C488" s="245" t="s">
        <v>655</v>
      </c>
      <c r="D488" s="235" t="s">
        <v>200</v>
      </c>
      <c r="E488" s="236">
        <v>25</v>
      </c>
      <c r="F488" s="237"/>
      <c r="G488" s="238">
        <f>ROUND(E488*F488,2)</f>
        <v>0</v>
      </c>
      <c r="H488" s="237"/>
      <c r="I488" s="238">
        <f>ROUND(E488*H488,2)</f>
        <v>0</v>
      </c>
      <c r="J488" s="237"/>
      <c r="K488" s="238">
        <f>ROUND(E488*J488,2)</f>
        <v>0</v>
      </c>
      <c r="L488" s="238">
        <v>21</v>
      </c>
      <c r="M488" s="238">
        <f>G488*(1+L488/100)</f>
        <v>0</v>
      </c>
      <c r="N488" s="236">
        <v>8.0000000000000007E-5</v>
      </c>
      <c r="O488" s="236">
        <f>ROUND(E488*N488,2)</f>
        <v>0</v>
      </c>
      <c r="P488" s="236">
        <v>0</v>
      </c>
      <c r="Q488" s="236">
        <f>ROUND(E488*P488,2)</f>
        <v>0</v>
      </c>
      <c r="R488" s="238" t="s">
        <v>653</v>
      </c>
      <c r="S488" s="238" t="s">
        <v>176</v>
      </c>
      <c r="T488" s="239" t="s">
        <v>176</v>
      </c>
      <c r="U488" s="223">
        <v>0.156</v>
      </c>
      <c r="V488" s="223">
        <f>ROUND(E488*U488,2)</f>
        <v>3.9</v>
      </c>
      <c r="W488" s="223"/>
      <c r="X488" s="223" t="s">
        <v>202</v>
      </c>
      <c r="Y488" s="223" t="s">
        <v>179</v>
      </c>
      <c r="Z488" s="212"/>
      <c r="AA488" s="212"/>
      <c r="AB488" s="212"/>
      <c r="AC488" s="212"/>
      <c r="AD488" s="212"/>
      <c r="AE488" s="212"/>
      <c r="AF488" s="212"/>
      <c r="AG488" s="212" t="s">
        <v>203</v>
      </c>
      <c r="AH488" s="212"/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2" x14ac:dyDescent="0.2">
      <c r="A489" s="219"/>
      <c r="B489" s="220"/>
      <c r="C489" s="259"/>
      <c r="D489" s="254"/>
      <c r="E489" s="254"/>
      <c r="F489" s="254"/>
      <c r="G489" s="254"/>
      <c r="H489" s="223"/>
      <c r="I489" s="223"/>
      <c r="J489" s="223"/>
      <c r="K489" s="223"/>
      <c r="L489" s="223"/>
      <c r="M489" s="223"/>
      <c r="N489" s="222"/>
      <c r="O489" s="222"/>
      <c r="P489" s="222"/>
      <c r="Q489" s="222"/>
      <c r="R489" s="223"/>
      <c r="S489" s="223"/>
      <c r="T489" s="223"/>
      <c r="U489" s="223"/>
      <c r="V489" s="223"/>
      <c r="W489" s="223"/>
      <c r="X489" s="223"/>
      <c r="Y489" s="223"/>
      <c r="Z489" s="212"/>
      <c r="AA489" s="212"/>
      <c r="AB489" s="212"/>
      <c r="AC489" s="212"/>
      <c r="AD489" s="212"/>
      <c r="AE489" s="212"/>
      <c r="AF489" s="212"/>
      <c r="AG489" s="212" t="s">
        <v>183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x14ac:dyDescent="0.2">
      <c r="A490" s="226" t="s">
        <v>171</v>
      </c>
      <c r="B490" s="227" t="s">
        <v>119</v>
      </c>
      <c r="C490" s="244" t="s">
        <v>120</v>
      </c>
      <c r="D490" s="228"/>
      <c r="E490" s="229"/>
      <c r="F490" s="230"/>
      <c r="G490" s="230">
        <f>SUMIF(AG491:AG511,"&lt;&gt;NOR",G491:G511)</f>
        <v>0</v>
      </c>
      <c r="H490" s="230"/>
      <c r="I490" s="230">
        <f>SUM(I491:I511)</f>
        <v>0</v>
      </c>
      <c r="J490" s="230"/>
      <c r="K490" s="230">
        <f>SUM(K491:K511)</f>
        <v>0</v>
      </c>
      <c r="L490" s="230"/>
      <c r="M490" s="230">
        <f>SUM(M491:M511)</f>
        <v>0</v>
      </c>
      <c r="N490" s="229"/>
      <c r="O490" s="229">
        <f>SUM(O491:O511)</f>
        <v>0.22</v>
      </c>
      <c r="P490" s="229"/>
      <c r="Q490" s="229">
        <f>SUM(Q491:Q511)</f>
        <v>0</v>
      </c>
      <c r="R490" s="230"/>
      <c r="S490" s="230"/>
      <c r="T490" s="231"/>
      <c r="U490" s="225"/>
      <c r="V490" s="225">
        <f>SUM(V491:V511)</f>
        <v>57.01</v>
      </c>
      <c r="W490" s="225"/>
      <c r="X490" s="225"/>
      <c r="Y490" s="225"/>
      <c r="AG490" t="s">
        <v>172</v>
      </c>
    </row>
    <row r="491" spans="1:60" outlineLevel="1" x14ac:dyDescent="0.2">
      <c r="A491" s="233">
        <v>143</v>
      </c>
      <c r="B491" s="234" t="s">
        <v>656</v>
      </c>
      <c r="C491" s="245" t="s">
        <v>657</v>
      </c>
      <c r="D491" s="235" t="s">
        <v>200</v>
      </c>
      <c r="E491" s="236">
        <v>378.37374999999997</v>
      </c>
      <c r="F491" s="237"/>
      <c r="G491" s="238">
        <f>ROUND(E491*F491,2)</f>
        <v>0</v>
      </c>
      <c r="H491" s="237"/>
      <c r="I491" s="238">
        <f>ROUND(E491*H491,2)</f>
        <v>0</v>
      </c>
      <c r="J491" s="237"/>
      <c r="K491" s="238">
        <f>ROUND(E491*J491,2)</f>
        <v>0</v>
      </c>
      <c r="L491" s="238">
        <v>21</v>
      </c>
      <c r="M491" s="238">
        <f>G491*(1+L491/100)</f>
        <v>0</v>
      </c>
      <c r="N491" s="236">
        <v>1.9000000000000001E-4</v>
      </c>
      <c r="O491" s="236">
        <f>ROUND(E491*N491,2)</f>
        <v>7.0000000000000007E-2</v>
      </c>
      <c r="P491" s="236">
        <v>0</v>
      </c>
      <c r="Q491" s="236">
        <f>ROUND(E491*P491,2)</f>
        <v>0</v>
      </c>
      <c r="R491" s="238" t="s">
        <v>658</v>
      </c>
      <c r="S491" s="238" t="s">
        <v>176</v>
      </c>
      <c r="T491" s="239" t="s">
        <v>176</v>
      </c>
      <c r="U491" s="223">
        <v>0.03</v>
      </c>
      <c r="V491" s="223">
        <f>ROUND(E491*U491,2)</f>
        <v>11.35</v>
      </c>
      <c r="W491" s="223"/>
      <c r="X491" s="223" t="s">
        <v>202</v>
      </c>
      <c r="Y491" s="223" t="s">
        <v>179</v>
      </c>
      <c r="Z491" s="212"/>
      <c r="AA491" s="212"/>
      <c r="AB491" s="212"/>
      <c r="AC491" s="212"/>
      <c r="AD491" s="212"/>
      <c r="AE491" s="212"/>
      <c r="AF491" s="212"/>
      <c r="AG491" s="212" t="s">
        <v>203</v>
      </c>
      <c r="AH491" s="212"/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2" x14ac:dyDescent="0.2">
      <c r="A492" s="219"/>
      <c r="B492" s="220"/>
      <c r="C492" s="258" t="s">
        <v>659</v>
      </c>
      <c r="D492" s="251"/>
      <c r="E492" s="252">
        <v>378.37374999999997</v>
      </c>
      <c r="F492" s="223"/>
      <c r="G492" s="223"/>
      <c r="H492" s="223"/>
      <c r="I492" s="223"/>
      <c r="J492" s="223"/>
      <c r="K492" s="223"/>
      <c r="L492" s="223"/>
      <c r="M492" s="223"/>
      <c r="N492" s="222"/>
      <c r="O492" s="222"/>
      <c r="P492" s="222"/>
      <c r="Q492" s="222"/>
      <c r="R492" s="223"/>
      <c r="S492" s="223"/>
      <c r="T492" s="223"/>
      <c r="U492" s="223"/>
      <c r="V492" s="223"/>
      <c r="W492" s="223"/>
      <c r="X492" s="223"/>
      <c r="Y492" s="223"/>
      <c r="Z492" s="212"/>
      <c r="AA492" s="212"/>
      <c r="AB492" s="212"/>
      <c r="AC492" s="212"/>
      <c r="AD492" s="212"/>
      <c r="AE492" s="212"/>
      <c r="AF492" s="212"/>
      <c r="AG492" s="212" t="s">
        <v>207</v>
      </c>
      <c r="AH492" s="212">
        <v>5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2" x14ac:dyDescent="0.2">
      <c r="A493" s="219"/>
      <c r="B493" s="220"/>
      <c r="C493" s="247"/>
      <c r="D493" s="243"/>
      <c r="E493" s="243"/>
      <c r="F493" s="243"/>
      <c r="G493" s="243"/>
      <c r="H493" s="223"/>
      <c r="I493" s="223"/>
      <c r="J493" s="223"/>
      <c r="K493" s="223"/>
      <c r="L493" s="223"/>
      <c r="M493" s="223"/>
      <c r="N493" s="222"/>
      <c r="O493" s="222"/>
      <c r="P493" s="222"/>
      <c r="Q493" s="222"/>
      <c r="R493" s="223"/>
      <c r="S493" s="223"/>
      <c r="T493" s="223"/>
      <c r="U493" s="223"/>
      <c r="V493" s="223"/>
      <c r="W493" s="223"/>
      <c r="X493" s="223"/>
      <c r="Y493" s="223"/>
      <c r="Z493" s="212"/>
      <c r="AA493" s="212"/>
      <c r="AB493" s="212"/>
      <c r="AC493" s="212"/>
      <c r="AD493" s="212"/>
      <c r="AE493" s="212"/>
      <c r="AF493" s="212"/>
      <c r="AG493" s="212" t="s">
        <v>183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33">
        <v>144</v>
      </c>
      <c r="B494" s="234" t="s">
        <v>660</v>
      </c>
      <c r="C494" s="245" t="s">
        <v>661</v>
      </c>
      <c r="D494" s="235" t="s">
        <v>200</v>
      </c>
      <c r="E494" s="236">
        <v>378.37374999999997</v>
      </c>
      <c r="F494" s="237"/>
      <c r="G494" s="238">
        <f>ROUND(E494*F494,2)</f>
        <v>0</v>
      </c>
      <c r="H494" s="237"/>
      <c r="I494" s="238">
        <f>ROUND(E494*H494,2)</f>
        <v>0</v>
      </c>
      <c r="J494" s="237"/>
      <c r="K494" s="238">
        <f>ROUND(E494*J494,2)</f>
        <v>0</v>
      </c>
      <c r="L494" s="238">
        <v>21</v>
      </c>
      <c r="M494" s="238">
        <f>G494*(1+L494/100)</f>
        <v>0</v>
      </c>
      <c r="N494" s="236">
        <v>2.3000000000000001E-4</v>
      </c>
      <c r="O494" s="236">
        <f>ROUND(E494*N494,2)</f>
        <v>0.09</v>
      </c>
      <c r="P494" s="236">
        <v>0</v>
      </c>
      <c r="Q494" s="236">
        <f>ROUND(E494*P494,2)</f>
        <v>0</v>
      </c>
      <c r="R494" s="238" t="s">
        <v>658</v>
      </c>
      <c r="S494" s="238" t="s">
        <v>176</v>
      </c>
      <c r="T494" s="239" t="s">
        <v>176</v>
      </c>
      <c r="U494" s="223">
        <v>0.1</v>
      </c>
      <c r="V494" s="223">
        <f>ROUND(E494*U494,2)</f>
        <v>37.840000000000003</v>
      </c>
      <c r="W494" s="223"/>
      <c r="X494" s="223" t="s">
        <v>202</v>
      </c>
      <c r="Y494" s="223" t="s">
        <v>179</v>
      </c>
      <c r="Z494" s="212"/>
      <c r="AA494" s="212"/>
      <c r="AB494" s="212"/>
      <c r="AC494" s="212"/>
      <c r="AD494" s="212"/>
      <c r="AE494" s="212"/>
      <c r="AF494" s="212"/>
      <c r="AG494" s="212" t="s">
        <v>203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2" x14ac:dyDescent="0.2">
      <c r="A495" s="219"/>
      <c r="B495" s="220"/>
      <c r="C495" s="258" t="s">
        <v>662</v>
      </c>
      <c r="D495" s="251"/>
      <c r="E495" s="252"/>
      <c r="F495" s="223"/>
      <c r="G495" s="223"/>
      <c r="H495" s="223"/>
      <c r="I495" s="223"/>
      <c r="J495" s="223"/>
      <c r="K495" s="223"/>
      <c r="L495" s="223"/>
      <c r="M495" s="223"/>
      <c r="N495" s="222"/>
      <c r="O495" s="222"/>
      <c r="P495" s="222"/>
      <c r="Q495" s="222"/>
      <c r="R495" s="223"/>
      <c r="S495" s="223"/>
      <c r="T495" s="223"/>
      <c r="U495" s="223"/>
      <c r="V495" s="223"/>
      <c r="W495" s="223"/>
      <c r="X495" s="223"/>
      <c r="Y495" s="223"/>
      <c r="Z495" s="212"/>
      <c r="AA495" s="212"/>
      <c r="AB495" s="212"/>
      <c r="AC495" s="212"/>
      <c r="AD495" s="212"/>
      <c r="AE495" s="212"/>
      <c r="AF495" s="212"/>
      <c r="AG495" s="212" t="s">
        <v>207</v>
      </c>
      <c r="AH495" s="212">
        <v>0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3" x14ac:dyDescent="0.2">
      <c r="A496" s="219"/>
      <c r="B496" s="220"/>
      <c r="C496" s="258" t="s">
        <v>336</v>
      </c>
      <c r="D496" s="251"/>
      <c r="E496" s="252">
        <v>119.22</v>
      </c>
      <c r="F496" s="223"/>
      <c r="G496" s="223"/>
      <c r="H496" s="223"/>
      <c r="I496" s="223"/>
      <c r="J496" s="223"/>
      <c r="K496" s="223"/>
      <c r="L496" s="223"/>
      <c r="M496" s="223"/>
      <c r="N496" s="222"/>
      <c r="O496" s="222"/>
      <c r="P496" s="222"/>
      <c r="Q496" s="222"/>
      <c r="R496" s="223"/>
      <c r="S496" s="223"/>
      <c r="T496" s="223"/>
      <c r="U496" s="223"/>
      <c r="V496" s="223"/>
      <c r="W496" s="223"/>
      <c r="X496" s="223"/>
      <c r="Y496" s="223"/>
      <c r="Z496" s="212"/>
      <c r="AA496" s="212"/>
      <c r="AB496" s="212"/>
      <c r="AC496" s="212"/>
      <c r="AD496" s="212"/>
      <c r="AE496" s="212"/>
      <c r="AF496" s="212"/>
      <c r="AG496" s="212" t="s">
        <v>207</v>
      </c>
      <c r="AH496" s="212">
        <v>0</v>
      </c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3" x14ac:dyDescent="0.2">
      <c r="A497" s="219"/>
      <c r="B497" s="220"/>
      <c r="C497" s="258" t="s">
        <v>310</v>
      </c>
      <c r="D497" s="251"/>
      <c r="E497" s="252">
        <v>22.1</v>
      </c>
      <c r="F497" s="223"/>
      <c r="G497" s="223"/>
      <c r="H497" s="223"/>
      <c r="I497" s="223"/>
      <c r="J497" s="223"/>
      <c r="K497" s="223"/>
      <c r="L497" s="223"/>
      <c r="M497" s="223"/>
      <c r="N497" s="222"/>
      <c r="O497" s="222"/>
      <c r="P497" s="222"/>
      <c r="Q497" s="222"/>
      <c r="R497" s="223"/>
      <c r="S497" s="223"/>
      <c r="T497" s="223"/>
      <c r="U497" s="223"/>
      <c r="V497" s="223"/>
      <c r="W497" s="223"/>
      <c r="X497" s="223"/>
      <c r="Y497" s="223"/>
      <c r="Z497" s="212"/>
      <c r="AA497" s="212"/>
      <c r="AB497" s="212"/>
      <c r="AC497" s="212"/>
      <c r="AD497" s="212"/>
      <c r="AE497" s="212"/>
      <c r="AF497" s="212"/>
      <c r="AG497" s="212" t="s">
        <v>207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3" x14ac:dyDescent="0.2">
      <c r="A498" s="219"/>
      <c r="B498" s="220"/>
      <c r="C498" s="258" t="s">
        <v>311</v>
      </c>
      <c r="D498" s="251"/>
      <c r="E498" s="252">
        <v>17.5</v>
      </c>
      <c r="F498" s="223"/>
      <c r="G498" s="223"/>
      <c r="H498" s="223"/>
      <c r="I498" s="223"/>
      <c r="J498" s="223"/>
      <c r="K498" s="223"/>
      <c r="L498" s="223"/>
      <c r="M498" s="223"/>
      <c r="N498" s="222"/>
      <c r="O498" s="222"/>
      <c r="P498" s="222"/>
      <c r="Q498" s="222"/>
      <c r="R498" s="223"/>
      <c r="S498" s="223"/>
      <c r="T498" s="223"/>
      <c r="U498" s="223"/>
      <c r="V498" s="223"/>
      <c r="W498" s="223"/>
      <c r="X498" s="223"/>
      <c r="Y498" s="223"/>
      <c r="Z498" s="212"/>
      <c r="AA498" s="212"/>
      <c r="AB498" s="212"/>
      <c r="AC498" s="212"/>
      <c r="AD498" s="212"/>
      <c r="AE498" s="212"/>
      <c r="AF498" s="212"/>
      <c r="AG498" s="212" t="s">
        <v>207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3" x14ac:dyDescent="0.2">
      <c r="A499" s="219"/>
      <c r="B499" s="220"/>
      <c r="C499" s="258" t="s">
        <v>337</v>
      </c>
      <c r="D499" s="251"/>
      <c r="E499" s="252">
        <v>10.75</v>
      </c>
      <c r="F499" s="223"/>
      <c r="G499" s="223"/>
      <c r="H499" s="223"/>
      <c r="I499" s="223"/>
      <c r="J499" s="223"/>
      <c r="K499" s="223"/>
      <c r="L499" s="223"/>
      <c r="M499" s="223"/>
      <c r="N499" s="222"/>
      <c r="O499" s="222"/>
      <c r="P499" s="222"/>
      <c r="Q499" s="222"/>
      <c r="R499" s="223"/>
      <c r="S499" s="223"/>
      <c r="T499" s="223"/>
      <c r="U499" s="223"/>
      <c r="V499" s="223"/>
      <c r="W499" s="223"/>
      <c r="X499" s="223"/>
      <c r="Y499" s="223"/>
      <c r="Z499" s="212"/>
      <c r="AA499" s="212"/>
      <c r="AB499" s="212"/>
      <c r="AC499" s="212"/>
      <c r="AD499" s="212"/>
      <c r="AE499" s="212"/>
      <c r="AF499" s="212"/>
      <c r="AG499" s="212" t="s">
        <v>207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3" x14ac:dyDescent="0.2">
      <c r="A500" s="219"/>
      <c r="B500" s="220"/>
      <c r="C500" s="258" t="s">
        <v>312</v>
      </c>
      <c r="D500" s="251"/>
      <c r="E500" s="252">
        <v>13.3</v>
      </c>
      <c r="F500" s="223"/>
      <c r="G500" s="223"/>
      <c r="H500" s="223"/>
      <c r="I500" s="223"/>
      <c r="J500" s="223"/>
      <c r="K500" s="223"/>
      <c r="L500" s="223"/>
      <c r="M500" s="223"/>
      <c r="N500" s="222"/>
      <c r="O500" s="222"/>
      <c r="P500" s="222"/>
      <c r="Q500" s="222"/>
      <c r="R500" s="223"/>
      <c r="S500" s="223"/>
      <c r="T500" s="223"/>
      <c r="U500" s="223"/>
      <c r="V500" s="223"/>
      <c r="W500" s="223"/>
      <c r="X500" s="223"/>
      <c r="Y500" s="223"/>
      <c r="Z500" s="212"/>
      <c r="AA500" s="212"/>
      <c r="AB500" s="212"/>
      <c r="AC500" s="212"/>
      <c r="AD500" s="212"/>
      <c r="AE500" s="212"/>
      <c r="AF500" s="212"/>
      <c r="AG500" s="212" t="s">
        <v>207</v>
      </c>
      <c r="AH500" s="212">
        <v>0</v>
      </c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3" x14ac:dyDescent="0.2">
      <c r="A501" s="219"/>
      <c r="B501" s="220"/>
      <c r="C501" s="258" t="s">
        <v>663</v>
      </c>
      <c r="D501" s="251"/>
      <c r="E501" s="252"/>
      <c r="F501" s="223"/>
      <c r="G501" s="223"/>
      <c r="H501" s="223"/>
      <c r="I501" s="223"/>
      <c r="J501" s="223"/>
      <c r="K501" s="223"/>
      <c r="L501" s="223"/>
      <c r="M501" s="223"/>
      <c r="N501" s="222"/>
      <c r="O501" s="222"/>
      <c r="P501" s="222"/>
      <c r="Q501" s="222"/>
      <c r="R501" s="223"/>
      <c r="S501" s="223"/>
      <c r="T501" s="223"/>
      <c r="U501" s="223"/>
      <c r="V501" s="223"/>
      <c r="W501" s="223"/>
      <c r="X501" s="223"/>
      <c r="Y501" s="223"/>
      <c r="Z501" s="212"/>
      <c r="AA501" s="212"/>
      <c r="AB501" s="212"/>
      <c r="AC501" s="212"/>
      <c r="AD501" s="212"/>
      <c r="AE501" s="212"/>
      <c r="AF501" s="212"/>
      <c r="AG501" s="212" t="s">
        <v>207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3" x14ac:dyDescent="0.2">
      <c r="A502" s="219"/>
      <c r="B502" s="220"/>
      <c r="C502" s="258" t="s">
        <v>348</v>
      </c>
      <c r="D502" s="251"/>
      <c r="E502" s="252">
        <v>67.508750000000006</v>
      </c>
      <c r="F502" s="223"/>
      <c r="G502" s="223"/>
      <c r="H502" s="223"/>
      <c r="I502" s="223"/>
      <c r="J502" s="223"/>
      <c r="K502" s="223"/>
      <c r="L502" s="223"/>
      <c r="M502" s="223"/>
      <c r="N502" s="222"/>
      <c r="O502" s="222"/>
      <c r="P502" s="222"/>
      <c r="Q502" s="222"/>
      <c r="R502" s="223"/>
      <c r="S502" s="223"/>
      <c r="T502" s="223"/>
      <c r="U502" s="223"/>
      <c r="V502" s="223"/>
      <c r="W502" s="223"/>
      <c r="X502" s="223"/>
      <c r="Y502" s="223"/>
      <c r="Z502" s="212"/>
      <c r="AA502" s="212"/>
      <c r="AB502" s="212"/>
      <c r="AC502" s="212"/>
      <c r="AD502" s="212"/>
      <c r="AE502" s="212"/>
      <c r="AF502" s="212"/>
      <c r="AG502" s="212" t="s">
        <v>207</v>
      </c>
      <c r="AH502" s="212">
        <v>0</v>
      </c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3" x14ac:dyDescent="0.2">
      <c r="A503" s="219"/>
      <c r="B503" s="220"/>
      <c r="C503" s="258" t="s">
        <v>350</v>
      </c>
      <c r="D503" s="251"/>
      <c r="E503" s="252">
        <v>27.03</v>
      </c>
      <c r="F503" s="223"/>
      <c r="G503" s="223"/>
      <c r="H503" s="223"/>
      <c r="I503" s="223"/>
      <c r="J503" s="223"/>
      <c r="K503" s="223"/>
      <c r="L503" s="223"/>
      <c r="M503" s="223"/>
      <c r="N503" s="222"/>
      <c r="O503" s="222"/>
      <c r="P503" s="222"/>
      <c r="Q503" s="222"/>
      <c r="R503" s="223"/>
      <c r="S503" s="223"/>
      <c r="T503" s="223"/>
      <c r="U503" s="223"/>
      <c r="V503" s="223"/>
      <c r="W503" s="223"/>
      <c r="X503" s="223"/>
      <c r="Y503" s="223"/>
      <c r="Z503" s="212"/>
      <c r="AA503" s="212"/>
      <c r="AB503" s="212"/>
      <c r="AC503" s="212"/>
      <c r="AD503" s="212"/>
      <c r="AE503" s="212"/>
      <c r="AF503" s="212"/>
      <c r="AG503" s="212" t="s">
        <v>207</v>
      </c>
      <c r="AH503" s="212">
        <v>0</v>
      </c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3" x14ac:dyDescent="0.2">
      <c r="A504" s="219"/>
      <c r="B504" s="220"/>
      <c r="C504" s="258" t="s">
        <v>352</v>
      </c>
      <c r="D504" s="251"/>
      <c r="E504" s="252">
        <v>35.854500000000002</v>
      </c>
      <c r="F504" s="223"/>
      <c r="G504" s="223"/>
      <c r="H504" s="223"/>
      <c r="I504" s="223"/>
      <c r="J504" s="223"/>
      <c r="K504" s="223"/>
      <c r="L504" s="223"/>
      <c r="M504" s="223"/>
      <c r="N504" s="222"/>
      <c r="O504" s="222"/>
      <c r="P504" s="222"/>
      <c r="Q504" s="222"/>
      <c r="R504" s="223"/>
      <c r="S504" s="223"/>
      <c r="T504" s="223"/>
      <c r="U504" s="223"/>
      <c r="V504" s="223"/>
      <c r="W504" s="223"/>
      <c r="X504" s="223"/>
      <c r="Y504" s="223"/>
      <c r="Z504" s="212"/>
      <c r="AA504" s="212"/>
      <c r="AB504" s="212"/>
      <c r="AC504" s="212"/>
      <c r="AD504" s="212"/>
      <c r="AE504" s="212"/>
      <c r="AF504" s="212"/>
      <c r="AG504" s="212" t="s">
        <v>207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3" x14ac:dyDescent="0.2">
      <c r="A505" s="219"/>
      <c r="B505" s="220"/>
      <c r="C505" s="258" t="s">
        <v>353</v>
      </c>
      <c r="D505" s="251"/>
      <c r="E505" s="252">
        <v>36.755499999999998</v>
      </c>
      <c r="F505" s="223"/>
      <c r="G505" s="223"/>
      <c r="H505" s="223"/>
      <c r="I505" s="223"/>
      <c r="J505" s="223"/>
      <c r="K505" s="223"/>
      <c r="L505" s="223"/>
      <c r="M505" s="223"/>
      <c r="N505" s="222"/>
      <c r="O505" s="222"/>
      <c r="P505" s="222"/>
      <c r="Q505" s="222"/>
      <c r="R505" s="223"/>
      <c r="S505" s="223"/>
      <c r="T505" s="223"/>
      <c r="U505" s="223"/>
      <c r="V505" s="223"/>
      <c r="W505" s="223"/>
      <c r="X505" s="223"/>
      <c r="Y505" s="223"/>
      <c r="Z505" s="212"/>
      <c r="AA505" s="212"/>
      <c r="AB505" s="212"/>
      <c r="AC505" s="212"/>
      <c r="AD505" s="212"/>
      <c r="AE505" s="212"/>
      <c r="AF505" s="212"/>
      <c r="AG505" s="212" t="s">
        <v>207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3" x14ac:dyDescent="0.2">
      <c r="A506" s="219"/>
      <c r="B506" s="220"/>
      <c r="C506" s="258" t="s">
        <v>354</v>
      </c>
      <c r="D506" s="251"/>
      <c r="E506" s="252">
        <v>28.355</v>
      </c>
      <c r="F506" s="223"/>
      <c r="G506" s="223"/>
      <c r="H506" s="223"/>
      <c r="I506" s="223"/>
      <c r="J506" s="223"/>
      <c r="K506" s="223"/>
      <c r="L506" s="223"/>
      <c r="M506" s="223"/>
      <c r="N506" s="222"/>
      <c r="O506" s="222"/>
      <c r="P506" s="222"/>
      <c r="Q506" s="222"/>
      <c r="R506" s="223"/>
      <c r="S506" s="223"/>
      <c r="T506" s="223"/>
      <c r="U506" s="223"/>
      <c r="V506" s="223"/>
      <c r="W506" s="223"/>
      <c r="X506" s="223"/>
      <c r="Y506" s="223"/>
      <c r="Z506" s="212"/>
      <c r="AA506" s="212"/>
      <c r="AB506" s="212"/>
      <c r="AC506" s="212"/>
      <c r="AD506" s="212"/>
      <c r="AE506" s="212"/>
      <c r="AF506" s="212"/>
      <c r="AG506" s="212" t="s">
        <v>207</v>
      </c>
      <c r="AH506" s="212">
        <v>0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2" x14ac:dyDescent="0.2">
      <c r="A507" s="219"/>
      <c r="B507" s="220"/>
      <c r="C507" s="247"/>
      <c r="D507" s="243"/>
      <c r="E507" s="243"/>
      <c r="F507" s="243"/>
      <c r="G507" s="243"/>
      <c r="H507" s="223"/>
      <c r="I507" s="223"/>
      <c r="J507" s="223"/>
      <c r="K507" s="223"/>
      <c r="L507" s="223"/>
      <c r="M507" s="223"/>
      <c r="N507" s="222"/>
      <c r="O507" s="222"/>
      <c r="P507" s="222"/>
      <c r="Q507" s="222"/>
      <c r="R507" s="223"/>
      <c r="S507" s="223"/>
      <c r="T507" s="223"/>
      <c r="U507" s="223"/>
      <c r="V507" s="223"/>
      <c r="W507" s="223"/>
      <c r="X507" s="223"/>
      <c r="Y507" s="223"/>
      <c r="Z507" s="212"/>
      <c r="AA507" s="212"/>
      <c r="AB507" s="212"/>
      <c r="AC507" s="212"/>
      <c r="AD507" s="212"/>
      <c r="AE507" s="212"/>
      <c r="AF507" s="212"/>
      <c r="AG507" s="212" t="s">
        <v>183</v>
      </c>
      <c r="AH507" s="212"/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33">
        <v>145</v>
      </c>
      <c r="B508" s="234" t="s">
        <v>664</v>
      </c>
      <c r="C508" s="245" t="s">
        <v>665</v>
      </c>
      <c r="D508" s="235" t="s">
        <v>200</v>
      </c>
      <c r="E508" s="236">
        <v>184</v>
      </c>
      <c r="F508" s="237"/>
      <c r="G508" s="238">
        <f>ROUND(E508*F508,2)</f>
        <v>0</v>
      </c>
      <c r="H508" s="237"/>
      <c r="I508" s="238">
        <f>ROUND(E508*H508,2)</f>
        <v>0</v>
      </c>
      <c r="J508" s="237"/>
      <c r="K508" s="238">
        <f>ROUND(E508*J508,2)</f>
        <v>0</v>
      </c>
      <c r="L508" s="238">
        <v>21</v>
      </c>
      <c r="M508" s="238">
        <f>G508*(1+L508/100)</f>
        <v>0</v>
      </c>
      <c r="N508" s="236">
        <v>1.0000000000000001E-5</v>
      </c>
      <c r="O508" s="236">
        <f>ROUND(E508*N508,2)</f>
        <v>0</v>
      </c>
      <c r="P508" s="236">
        <v>0</v>
      </c>
      <c r="Q508" s="236">
        <f>ROUND(E508*P508,2)</f>
        <v>0</v>
      </c>
      <c r="R508" s="238" t="s">
        <v>658</v>
      </c>
      <c r="S508" s="238" t="s">
        <v>176</v>
      </c>
      <c r="T508" s="239" t="s">
        <v>176</v>
      </c>
      <c r="U508" s="223">
        <v>2.9000000000000001E-2</v>
      </c>
      <c r="V508" s="223">
        <f>ROUND(E508*U508,2)</f>
        <v>5.34</v>
      </c>
      <c r="W508" s="223"/>
      <c r="X508" s="223" t="s">
        <v>202</v>
      </c>
      <c r="Y508" s="223" t="s">
        <v>179</v>
      </c>
      <c r="Z508" s="212"/>
      <c r="AA508" s="212"/>
      <c r="AB508" s="212"/>
      <c r="AC508" s="212"/>
      <c r="AD508" s="212"/>
      <c r="AE508" s="212"/>
      <c r="AF508" s="212"/>
      <c r="AG508" s="212" t="s">
        <v>203</v>
      </c>
      <c r="AH508" s="212"/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2" x14ac:dyDescent="0.2">
      <c r="A509" s="219"/>
      <c r="B509" s="220"/>
      <c r="C509" s="259"/>
      <c r="D509" s="254"/>
      <c r="E509" s="254"/>
      <c r="F509" s="254"/>
      <c r="G509" s="254"/>
      <c r="H509" s="223"/>
      <c r="I509" s="223"/>
      <c r="J509" s="223"/>
      <c r="K509" s="223"/>
      <c r="L509" s="223"/>
      <c r="M509" s="223"/>
      <c r="N509" s="222"/>
      <c r="O509" s="222"/>
      <c r="P509" s="222"/>
      <c r="Q509" s="222"/>
      <c r="R509" s="223"/>
      <c r="S509" s="223"/>
      <c r="T509" s="223"/>
      <c r="U509" s="223"/>
      <c r="V509" s="223"/>
      <c r="W509" s="223"/>
      <c r="X509" s="223"/>
      <c r="Y509" s="223"/>
      <c r="Z509" s="212"/>
      <c r="AA509" s="212"/>
      <c r="AB509" s="212"/>
      <c r="AC509" s="212"/>
      <c r="AD509" s="212"/>
      <c r="AE509" s="212"/>
      <c r="AF509" s="212"/>
      <c r="AG509" s="212" t="s">
        <v>183</v>
      </c>
      <c r="AH509" s="212"/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33">
        <v>146</v>
      </c>
      <c r="B510" s="234" t="s">
        <v>666</v>
      </c>
      <c r="C510" s="245" t="s">
        <v>667</v>
      </c>
      <c r="D510" s="235" t="s">
        <v>200</v>
      </c>
      <c r="E510" s="236">
        <v>184</v>
      </c>
      <c r="F510" s="237"/>
      <c r="G510" s="238">
        <f>ROUND(E510*F510,2)</f>
        <v>0</v>
      </c>
      <c r="H510" s="237"/>
      <c r="I510" s="238">
        <f>ROUND(E510*H510,2)</f>
        <v>0</v>
      </c>
      <c r="J510" s="237"/>
      <c r="K510" s="238">
        <f>ROUND(E510*J510,2)</f>
        <v>0</v>
      </c>
      <c r="L510" s="238">
        <v>21</v>
      </c>
      <c r="M510" s="238">
        <f>G510*(1+L510/100)</f>
        <v>0</v>
      </c>
      <c r="N510" s="236">
        <v>3.5E-4</v>
      </c>
      <c r="O510" s="236">
        <f>ROUND(E510*N510,2)</f>
        <v>0.06</v>
      </c>
      <c r="P510" s="236">
        <v>0</v>
      </c>
      <c r="Q510" s="236">
        <f>ROUND(E510*P510,2)</f>
        <v>0</v>
      </c>
      <c r="R510" s="238" t="s">
        <v>658</v>
      </c>
      <c r="S510" s="238" t="s">
        <v>176</v>
      </c>
      <c r="T510" s="239" t="s">
        <v>176</v>
      </c>
      <c r="U510" s="223">
        <v>1.35E-2</v>
      </c>
      <c r="V510" s="223">
        <f>ROUND(E510*U510,2)</f>
        <v>2.48</v>
      </c>
      <c r="W510" s="223"/>
      <c r="X510" s="223" t="s">
        <v>202</v>
      </c>
      <c r="Y510" s="223" t="s">
        <v>179</v>
      </c>
      <c r="Z510" s="212"/>
      <c r="AA510" s="212"/>
      <c r="AB510" s="212"/>
      <c r="AC510" s="212"/>
      <c r="AD510" s="212"/>
      <c r="AE510" s="212"/>
      <c r="AF510" s="212"/>
      <c r="AG510" s="212" t="s">
        <v>203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2" x14ac:dyDescent="0.2">
      <c r="A511" s="219"/>
      <c r="B511" s="220"/>
      <c r="C511" s="259"/>
      <c r="D511" s="254"/>
      <c r="E511" s="254"/>
      <c r="F511" s="254"/>
      <c r="G511" s="254"/>
      <c r="H511" s="223"/>
      <c r="I511" s="223"/>
      <c r="J511" s="223"/>
      <c r="K511" s="223"/>
      <c r="L511" s="223"/>
      <c r="M511" s="223"/>
      <c r="N511" s="222"/>
      <c r="O511" s="222"/>
      <c r="P511" s="222"/>
      <c r="Q511" s="222"/>
      <c r="R511" s="223"/>
      <c r="S511" s="223"/>
      <c r="T511" s="223"/>
      <c r="U511" s="223"/>
      <c r="V511" s="223"/>
      <c r="W511" s="223"/>
      <c r="X511" s="223"/>
      <c r="Y511" s="223"/>
      <c r="Z511" s="212"/>
      <c r="AA511" s="212"/>
      <c r="AB511" s="212"/>
      <c r="AC511" s="212"/>
      <c r="AD511" s="212"/>
      <c r="AE511" s="212"/>
      <c r="AF511" s="212"/>
      <c r="AG511" s="212" t="s">
        <v>183</v>
      </c>
      <c r="AH511" s="212"/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x14ac:dyDescent="0.2">
      <c r="A512" s="226" t="s">
        <v>171</v>
      </c>
      <c r="B512" s="227" t="s">
        <v>139</v>
      </c>
      <c r="C512" s="244" t="s">
        <v>140</v>
      </c>
      <c r="D512" s="228"/>
      <c r="E512" s="229"/>
      <c r="F512" s="230"/>
      <c r="G512" s="230">
        <f>SUMIF(AG513:AG532,"&lt;&gt;NOR",G513:G532)</f>
        <v>0</v>
      </c>
      <c r="H512" s="230"/>
      <c r="I512" s="230">
        <f>SUM(I513:I532)</f>
        <v>0</v>
      </c>
      <c r="J512" s="230"/>
      <c r="K512" s="230">
        <f>SUM(K513:K532)</f>
        <v>0</v>
      </c>
      <c r="L512" s="230"/>
      <c r="M512" s="230">
        <f>SUM(M513:M532)</f>
        <v>0</v>
      </c>
      <c r="N512" s="229"/>
      <c r="O512" s="229">
        <f>SUM(O513:O532)</f>
        <v>0</v>
      </c>
      <c r="P512" s="229"/>
      <c r="Q512" s="229">
        <f>SUM(Q513:Q532)</f>
        <v>0</v>
      </c>
      <c r="R512" s="230"/>
      <c r="S512" s="230"/>
      <c r="T512" s="231"/>
      <c r="U512" s="225"/>
      <c r="V512" s="225">
        <f>SUM(V513:V532)</f>
        <v>56.480000000000004</v>
      </c>
      <c r="W512" s="225"/>
      <c r="X512" s="225"/>
      <c r="Y512" s="225"/>
      <c r="AG512" t="s">
        <v>172</v>
      </c>
    </row>
    <row r="513" spans="1:60" ht="22.5" outlineLevel="1" x14ac:dyDescent="0.2">
      <c r="A513" s="233">
        <v>147</v>
      </c>
      <c r="B513" s="234" t="s">
        <v>668</v>
      </c>
      <c r="C513" s="245" t="s">
        <v>669</v>
      </c>
      <c r="D513" s="235" t="s">
        <v>262</v>
      </c>
      <c r="E513" s="236">
        <v>25.001349999999999</v>
      </c>
      <c r="F513" s="237"/>
      <c r="G513" s="238">
        <f>ROUND(E513*F513,2)</f>
        <v>0</v>
      </c>
      <c r="H513" s="237"/>
      <c r="I513" s="238">
        <f>ROUND(E513*H513,2)</f>
        <v>0</v>
      </c>
      <c r="J513" s="237"/>
      <c r="K513" s="238">
        <f>ROUND(E513*J513,2)</f>
        <v>0</v>
      </c>
      <c r="L513" s="238">
        <v>21</v>
      </c>
      <c r="M513" s="238">
        <f>G513*(1+L513/100)</f>
        <v>0</v>
      </c>
      <c r="N513" s="236">
        <v>0</v>
      </c>
      <c r="O513" s="236">
        <f>ROUND(E513*N513,2)</f>
        <v>0</v>
      </c>
      <c r="P513" s="236">
        <v>0</v>
      </c>
      <c r="Q513" s="236">
        <f>ROUND(E513*P513,2)</f>
        <v>0</v>
      </c>
      <c r="R513" s="238" t="s">
        <v>670</v>
      </c>
      <c r="S513" s="238" t="s">
        <v>176</v>
      </c>
      <c r="T513" s="239" t="s">
        <v>176</v>
      </c>
      <c r="U513" s="223">
        <v>0.27700000000000002</v>
      </c>
      <c r="V513" s="223">
        <f>ROUND(E513*U513,2)</f>
        <v>6.93</v>
      </c>
      <c r="W513" s="223"/>
      <c r="X513" s="223" t="s">
        <v>671</v>
      </c>
      <c r="Y513" s="223" t="s">
        <v>179</v>
      </c>
      <c r="Z513" s="212"/>
      <c r="AA513" s="212"/>
      <c r="AB513" s="212"/>
      <c r="AC513" s="212"/>
      <c r="AD513" s="212"/>
      <c r="AE513" s="212"/>
      <c r="AF513" s="212"/>
      <c r="AG513" s="212" t="s">
        <v>672</v>
      </c>
      <c r="AH513" s="212"/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2" x14ac:dyDescent="0.2">
      <c r="A514" s="219"/>
      <c r="B514" s="220"/>
      <c r="C514" s="257" t="s">
        <v>673</v>
      </c>
      <c r="D514" s="253"/>
      <c r="E514" s="253"/>
      <c r="F514" s="253"/>
      <c r="G514" s="253"/>
      <c r="H514" s="223"/>
      <c r="I514" s="223"/>
      <c r="J514" s="223"/>
      <c r="K514" s="223"/>
      <c r="L514" s="223"/>
      <c r="M514" s="223"/>
      <c r="N514" s="222"/>
      <c r="O514" s="222"/>
      <c r="P514" s="222"/>
      <c r="Q514" s="222"/>
      <c r="R514" s="223"/>
      <c r="S514" s="223"/>
      <c r="T514" s="223"/>
      <c r="U514" s="223"/>
      <c r="V514" s="223"/>
      <c r="W514" s="223"/>
      <c r="X514" s="223"/>
      <c r="Y514" s="223"/>
      <c r="Z514" s="212"/>
      <c r="AA514" s="212"/>
      <c r="AB514" s="212"/>
      <c r="AC514" s="212"/>
      <c r="AD514" s="212"/>
      <c r="AE514" s="212"/>
      <c r="AF514" s="212"/>
      <c r="AG514" s="212" t="s">
        <v>205</v>
      </c>
      <c r="AH514" s="212"/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2" x14ac:dyDescent="0.2">
      <c r="A515" s="219"/>
      <c r="B515" s="220"/>
      <c r="C515" s="260" t="s">
        <v>674</v>
      </c>
      <c r="D515" s="255"/>
      <c r="E515" s="255"/>
      <c r="F515" s="255"/>
      <c r="G515" s="255"/>
      <c r="H515" s="223"/>
      <c r="I515" s="223"/>
      <c r="J515" s="223"/>
      <c r="K515" s="223"/>
      <c r="L515" s="223"/>
      <c r="M515" s="223"/>
      <c r="N515" s="222"/>
      <c r="O515" s="222"/>
      <c r="P515" s="222"/>
      <c r="Q515" s="222"/>
      <c r="R515" s="223"/>
      <c r="S515" s="223"/>
      <c r="T515" s="223"/>
      <c r="U515" s="223"/>
      <c r="V515" s="223"/>
      <c r="W515" s="223"/>
      <c r="X515" s="223"/>
      <c r="Y515" s="223"/>
      <c r="Z515" s="212"/>
      <c r="AA515" s="212"/>
      <c r="AB515" s="212"/>
      <c r="AC515" s="212"/>
      <c r="AD515" s="212"/>
      <c r="AE515" s="212"/>
      <c r="AF515" s="212"/>
      <c r="AG515" s="212" t="s">
        <v>182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3" x14ac:dyDescent="0.2">
      <c r="A516" s="219"/>
      <c r="B516" s="220"/>
      <c r="C516" s="260" t="s">
        <v>675</v>
      </c>
      <c r="D516" s="255"/>
      <c r="E516" s="255"/>
      <c r="F516" s="255"/>
      <c r="G516" s="255"/>
      <c r="H516" s="223"/>
      <c r="I516" s="223"/>
      <c r="J516" s="223"/>
      <c r="K516" s="223"/>
      <c r="L516" s="223"/>
      <c r="M516" s="223"/>
      <c r="N516" s="222"/>
      <c r="O516" s="222"/>
      <c r="P516" s="222"/>
      <c r="Q516" s="222"/>
      <c r="R516" s="223"/>
      <c r="S516" s="223"/>
      <c r="T516" s="223"/>
      <c r="U516" s="223"/>
      <c r="V516" s="223"/>
      <c r="W516" s="223"/>
      <c r="X516" s="223"/>
      <c r="Y516" s="223"/>
      <c r="Z516" s="212"/>
      <c r="AA516" s="212"/>
      <c r="AB516" s="212"/>
      <c r="AC516" s="212"/>
      <c r="AD516" s="212"/>
      <c r="AE516" s="212"/>
      <c r="AF516" s="212"/>
      <c r="AG516" s="212" t="s">
        <v>182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ht="22.5" outlineLevel="3" x14ac:dyDescent="0.2">
      <c r="A517" s="219"/>
      <c r="B517" s="220"/>
      <c r="C517" s="260" t="s">
        <v>676</v>
      </c>
      <c r="D517" s="255"/>
      <c r="E517" s="255"/>
      <c r="F517" s="255"/>
      <c r="G517" s="255"/>
      <c r="H517" s="223"/>
      <c r="I517" s="223"/>
      <c r="J517" s="223"/>
      <c r="K517" s="223"/>
      <c r="L517" s="223"/>
      <c r="M517" s="223"/>
      <c r="N517" s="222"/>
      <c r="O517" s="222"/>
      <c r="P517" s="222"/>
      <c r="Q517" s="222"/>
      <c r="R517" s="223"/>
      <c r="S517" s="223"/>
      <c r="T517" s="223"/>
      <c r="U517" s="223"/>
      <c r="V517" s="223"/>
      <c r="W517" s="223"/>
      <c r="X517" s="223"/>
      <c r="Y517" s="223"/>
      <c r="Z517" s="212"/>
      <c r="AA517" s="212"/>
      <c r="AB517" s="212"/>
      <c r="AC517" s="212"/>
      <c r="AD517" s="212"/>
      <c r="AE517" s="212"/>
      <c r="AF517" s="212"/>
      <c r="AG517" s="212" t="s">
        <v>182</v>
      </c>
      <c r="AH517" s="212"/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40" t="str">
        <f>C517</f>
        <v>- při vodorovné dopravě po vodě : vyložení na hromady na suchu nebo na přeložení na dopravní prostředek na suchu do 15 m vodorovně a současně do 4 m svisle,</v>
      </c>
      <c r="BB517" s="212"/>
      <c r="BC517" s="212"/>
      <c r="BD517" s="212"/>
      <c r="BE517" s="212"/>
      <c r="BF517" s="212"/>
      <c r="BG517" s="212"/>
      <c r="BH517" s="212"/>
    </row>
    <row r="518" spans="1:60" outlineLevel="3" x14ac:dyDescent="0.2">
      <c r="A518" s="219"/>
      <c r="B518" s="220"/>
      <c r="C518" s="260" t="s">
        <v>677</v>
      </c>
      <c r="D518" s="255"/>
      <c r="E518" s="255"/>
      <c r="F518" s="255"/>
      <c r="G518" s="255"/>
      <c r="H518" s="223"/>
      <c r="I518" s="223"/>
      <c r="J518" s="223"/>
      <c r="K518" s="223"/>
      <c r="L518" s="223"/>
      <c r="M518" s="223"/>
      <c r="N518" s="222"/>
      <c r="O518" s="222"/>
      <c r="P518" s="222"/>
      <c r="Q518" s="222"/>
      <c r="R518" s="223"/>
      <c r="S518" s="223"/>
      <c r="T518" s="223"/>
      <c r="U518" s="223"/>
      <c r="V518" s="223"/>
      <c r="W518" s="223"/>
      <c r="X518" s="223"/>
      <c r="Y518" s="223"/>
      <c r="Z518" s="212"/>
      <c r="AA518" s="212"/>
      <c r="AB518" s="212"/>
      <c r="AC518" s="212"/>
      <c r="AD518" s="212"/>
      <c r="AE518" s="212"/>
      <c r="AF518" s="212"/>
      <c r="AG518" s="212" t="s">
        <v>182</v>
      </c>
      <c r="AH518" s="212"/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2" x14ac:dyDescent="0.2">
      <c r="A519" s="219"/>
      <c r="B519" s="220"/>
      <c r="C519" s="247"/>
      <c r="D519" s="243"/>
      <c r="E519" s="243"/>
      <c r="F519" s="243"/>
      <c r="G519" s="243"/>
      <c r="H519" s="223"/>
      <c r="I519" s="223"/>
      <c r="J519" s="223"/>
      <c r="K519" s="223"/>
      <c r="L519" s="223"/>
      <c r="M519" s="223"/>
      <c r="N519" s="222"/>
      <c r="O519" s="222"/>
      <c r="P519" s="222"/>
      <c r="Q519" s="222"/>
      <c r="R519" s="223"/>
      <c r="S519" s="223"/>
      <c r="T519" s="223"/>
      <c r="U519" s="223"/>
      <c r="V519" s="223"/>
      <c r="W519" s="223"/>
      <c r="X519" s="223"/>
      <c r="Y519" s="223"/>
      <c r="Z519" s="212"/>
      <c r="AA519" s="212"/>
      <c r="AB519" s="212"/>
      <c r="AC519" s="212"/>
      <c r="AD519" s="212"/>
      <c r="AE519" s="212"/>
      <c r="AF519" s="212"/>
      <c r="AG519" s="212" t="s">
        <v>183</v>
      </c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33">
        <v>148</v>
      </c>
      <c r="B520" s="234" t="s">
        <v>678</v>
      </c>
      <c r="C520" s="245" t="s">
        <v>679</v>
      </c>
      <c r="D520" s="235" t="s">
        <v>262</v>
      </c>
      <c r="E520" s="236">
        <v>25.001349999999999</v>
      </c>
      <c r="F520" s="237"/>
      <c r="G520" s="238">
        <f>ROUND(E520*F520,2)</f>
        <v>0</v>
      </c>
      <c r="H520" s="237"/>
      <c r="I520" s="238">
        <f>ROUND(E520*H520,2)</f>
        <v>0</v>
      </c>
      <c r="J520" s="237"/>
      <c r="K520" s="238">
        <f>ROUND(E520*J520,2)</f>
        <v>0</v>
      </c>
      <c r="L520" s="238">
        <v>21</v>
      </c>
      <c r="M520" s="238">
        <f>G520*(1+L520/100)</f>
        <v>0</v>
      </c>
      <c r="N520" s="236">
        <v>0</v>
      </c>
      <c r="O520" s="236">
        <f>ROUND(E520*N520,2)</f>
        <v>0</v>
      </c>
      <c r="P520" s="236">
        <v>0</v>
      </c>
      <c r="Q520" s="236">
        <f>ROUND(E520*P520,2)</f>
        <v>0</v>
      </c>
      <c r="R520" s="238" t="s">
        <v>408</v>
      </c>
      <c r="S520" s="238" t="s">
        <v>176</v>
      </c>
      <c r="T520" s="239" t="s">
        <v>176</v>
      </c>
      <c r="U520" s="223">
        <v>0</v>
      </c>
      <c r="V520" s="223">
        <f>ROUND(E520*U520,2)</f>
        <v>0</v>
      </c>
      <c r="W520" s="223"/>
      <c r="X520" s="223" t="s">
        <v>671</v>
      </c>
      <c r="Y520" s="223" t="s">
        <v>179</v>
      </c>
      <c r="Z520" s="212"/>
      <c r="AA520" s="212"/>
      <c r="AB520" s="212"/>
      <c r="AC520" s="212"/>
      <c r="AD520" s="212"/>
      <c r="AE520" s="212"/>
      <c r="AF520" s="212"/>
      <c r="AG520" s="212" t="s">
        <v>672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2" x14ac:dyDescent="0.2">
      <c r="A521" s="219"/>
      <c r="B521" s="220"/>
      <c r="C521" s="259"/>
      <c r="D521" s="254"/>
      <c r="E521" s="254"/>
      <c r="F521" s="254"/>
      <c r="G521" s="254"/>
      <c r="H521" s="223"/>
      <c r="I521" s="223"/>
      <c r="J521" s="223"/>
      <c r="K521" s="223"/>
      <c r="L521" s="223"/>
      <c r="M521" s="223"/>
      <c r="N521" s="222"/>
      <c r="O521" s="222"/>
      <c r="P521" s="222"/>
      <c r="Q521" s="222"/>
      <c r="R521" s="223"/>
      <c r="S521" s="223"/>
      <c r="T521" s="223"/>
      <c r="U521" s="223"/>
      <c r="V521" s="223"/>
      <c r="W521" s="223"/>
      <c r="X521" s="223"/>
      <c r="Y521" s="223"/>
      <c r="Z521" s="212"/>
      <c r="AA521" s="212"/>
      <c r="AB521" s="212"/>
      <c r="AC521" s="212"/>
      <c r="AD521" s="212"/>
      <c r="AE521" s="212"/>
      <c r="AF521" s="212"/>
      <c r="AG521" s="212" t="s">
        <v>183</v>
      </c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33">
        <v>149</v>
      </c>
      <c r="B522" s="234" t="s">
        <v>680</v>
      </c>
      <c r="C522" s="245" t="s">
        <v>681</v>
      </c>
      <c r="D522" s="235" t="s">
        <v>262</v>
      </c>
      <c r="E522" s="236">
        <v>25.001349999999999</v>
      </c>
      <c r="F522" s="237"/>
      <c r="G522" s="238">
        <f>ROUND(E522*F522,2)</f>
        <v>0</v>
      </c>
      <c r="H522" s="237"/>
      <c r="I522" s="238">
        <f>ROUND(E522*H522,2)</f>
        <v>0</v>
      </c>
      <c r="J522" s="237"/>
      <c r="K522" s="238">
        <f>ROUND(E522*J522,2)</f>
        <v>0</v>
      </c>
      <c r="L522" s="238">
        <v>21</v>
      </c>
      <c r="M522" s="238">
        <f>G522*(1+L522/100)</f>
        <v>0</v>
      </c>
      <c r="N522" s="236">
        <v>0</v>
      </c>
      <c r="O522" s="236">
        <f>ROUND(E522*N522,2)</f>
        <v>0</v>
      </c>
      <c r="P522" s="236">
        <v>0</v>
      </c>
      <c r="Q522" s="236">
        <f>ROUND(E522*P522,2)</f>
        <v>0</v>
      </c>
      <c r="R522" s="238" t="s">
        <v>408</v>
      </c>
      <c r="S522" s="238" t="s">
        <v>176</v>
      </c>
      <c r="T522" s="239" t="s">
        <v>176</v>
      </c>
      <c r="U522" s="223">
        <v>0.49</v>
      </c>
      <c r="V522" s="223">
        <f>ROUND(E522*U522,2)</f>
        <v>12.25</v>
      </c>
      <c r="W522" s="223"/>
      <c r="X522" s="223" t="s">
        <v>671</v>
      </c>
      <c r="Y522" s="223" t="s">
        <v>179</v>
      </c>
      <c r="Z522" s="212"/>
      <c r="AA522" s="212"/>
      <c r="AB522" s="212"/>
      <c r="AC522" s="212"/>
      <c r="AD522" s="212"/>
      <c r="AE522" s="212"/>
      <c r="AF522" s="212"/>
      <c r="AG522" s="212" t="s">
        <v>672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2" x14ac:dyDescent="0.2">
      <c r="A523" s="219"/>
      <c r="B523" s="220"/>
      <c r="C523" s="246" t="s">
        <v>682</v>
      </c>
      <c r="D523" s="241"/>
      <c r="E523" s="241"/>
      <c r="F523" s="241"/>
      <c r="G523" s="241"/>
      <c r="H523" s="223"/>
      <c r="I523" s="223"/>
      <c r="J523" s="223"/>
      <c r="K523" s="223"/>
      <c r="L523" s="223"/>
      <c r="M523" s="223"/>
      <c r="N523" s="222"/>
      <c r="O523" s="222"/>
      <c r="P523" s="222"/>
      <c r="Q523" s="222"/>
      <c r="R523" s="223"/>
      <c r="S523" s="223"/>
      <c r="T523" s="223"/>
      <c r="U523" s="223"/>
      <c r="V523" s="223"/>
      <c r="W523" s="223"/>
      <c r="X523" s="223"/>
      <c r="Y523" s="223"/>
      <c r="Z523" s="212"/>
      <c r="AA523" s="212"/>
      <c r="AB523" s="212"/>
      <c r="AC523" s="212"/>
      <c r="AD523" s="212"/>
      <c r="AE523" s="212"/>
      <c r="AF523" s="212"/>
      <c r="AG523" s="212" t="s">
        <v>182</v>
      </c>
      <c r="AH523" s="212"/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2" x14ac:dyDescent="0.2">
      <c r="A524" s="219"/>
      <c r="B524" s="220"/>
      <c r="C524" s="247"/>
      <c r="D524" s="243"/>
      <c r="E524" s="243"/>
      <c r="F524" s="243"/>
      <c r="G524" s="243"/>
      <c r="H524" s="223"/>
      <c r="I524" s="223"/>
      <c r="J524" s="223"/>
      <c r="K524" s="223"/>
      <c r="L524" s="223"/>
      <c r="M524" s="223"/>
      <c r="N524" s="222"/>
      <c r="O524" s="222"/>
      <c r="P524" s="222"/>
      <c r="Q524" s="222"/>
      <c r="R524" s="223"/>
      <c r="S524" s="223"/>
      <c r="T524" s="223"/>
      <c r="U524" s="223"/>
      <c r="V524" s="223"/>
      <c r="W524" s="223"/>
      <c r="X524" s="223"/>
      <c r="Y524" s="223"/>
      <c r="Z524" s="212"/>
      <c r="AA524" s="212"/>
      <c r="AB524" s="212"/>
      <c r="AC524" s="212"/>
      <c r="AD524" s="212"/>
      <c r="AE524" s="212"/>
      <c r="AF524" s="212"/>
      <c r="AG524" s="212" t="s">
        <v>183</v>
      </c>
      <c r="AH524" s="212"/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1" x14ac:dyDescent="0.2">
      <c r="A525" s="233">
        <v>150</v>
      </c>
      <c r="B525" s="234" t="s">
        <v>683</v>
      </c>
      <c r="C525" s="245" t="s">
        <v>684</v>
      </c>
      <c r="D525" s="235" t="s">
        <v>262</v>
      </c>
      <c r="E525" s="236">
        <v>375.02024</v>
      </c>
      <c r="F525" s="237"/>
      <c r="G525" s="238">
        <f>ROUND(E525*F525,2)</f>
        <v>0</v>
      </c>
      <c r="H525" s="237"/>
      <c r="I525" s="238">
        <f>ROUND(E525*H525,2)</f>
        <v>0</v>
      </c>
      <c r="J525" s="237"/>
      <c r="K525" s="238">
        <f>ROUND(E525*J525,2)</f>
        <v>0</v>
      </c>
      <c r="L525" s="238">
        <v>21</v>
      </c>
      <c r="M525" s="238">
        <f>G525*(1+L525/100)</f>
        <v>0</v>
      </c>
      <c r="N525" s="236">
        <v>0</v>
      </c>
      <c r="O525" s="236">
        <f>ROUND(E525*N525,2)</f>
        <v>0</v>
      </c>
      <c r="P525" s="236">
        <v>0</v>
      </c>
      <c r="Q525" s="236">
        <f>ROUND(E525*P525,2)</f>
        <v>0</v>
      </c>
      <c r="R525" s="238" t="s">
        <v>408</v>
      </c>
      <c r="S525" s="238" t="s">
        <v>176</v>
      </c>
      <c r="T525" s="239" t="s">
        <v>176</v>
      </c>
      <c r="U525" s="223">
        <v>0</v>
      </c>
      <c r="V525" s="223">
        <f>ROUND(E525*U525,2)</f>
        <v>0</v>
      </c>
      <c r="W525" s="223"/>
      <c r="X525" s="223" t="s">
        <v>671</v>
      </c>
      <c r="Y525" s="223" t="s">
        <v>179</v>
      </c>
      <c r="Z525" s="212"/>
      <c r="AA525" s="212"/>
      <c r="AB525" s="212"/>
      <c r="AC525" s="212"/>
      <c r="AD525" s="212"/>
      <c r="AE525" s="212"/>
      <c r="AF525" s="212"/>
      <c r="AG525" s="212" t="s">
        <v>672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2" x14ac:dyDescent="0.2">
      <c r="A526" s="219"/>
      <c r="B526" s="220"/>
      <c r="C526" s="259"/>
      <c r="D526" s="254"/>
      <c r="E526" s="254"/>
      <c r="F526" s="254"/>
      <c r="G526" s="254"/>
      <c r="H526" s="223"/>
      <c r="I526" s="223"/>
      <c r="J526" s="223"/>
      <c r="K526" s="223"/>
      <c r="L526" s="223"/>
      <c r="M526" s="223"/>
      <c r="N526" s="222"/>
      <c r="O526" s="222"/>
      <c r="P526" s="222"/>
      <c r="Q526" s="222"/>
      <c r="R526" s="223"/>
      <c r="S526" s="223"/>
      <c r="T526" s="223"/>
      <c r="U526" s="223"/>
      <c r="V526" s="223"/>
      <c r="W526" s="223"/>
      <c r="X526" s="223"/>
      <c r="Y526" s="223"/>
      <c r="Z526" s="212"/>
      <c r="AA526" s="212"/>
      <c r="AB526" s="212"/>
      <c r="AC526" s="212"/>
      <c r="AD526" s="212"/>
      <c r="AE526" s="212"/>
      <c r="AF526" s="212"/>
      <c r="AG526" s="212" t="s">
        <v>183</v>
      </c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33">
        <v>151</v>
      </c>
      <c r="B527" s="234" t="s">
        <v>685</v>
      </c>
      <c r="C527" s="245" t="s">
        <v>686</v>
      </c>
      <c r="D527" s="235" t="s">
        <v>262</v>
      </c>
      <c r="E527" s="236">
        <v>25.001349999999999</v>
      </c>
      <c r="F527" s="237"/>
      <c r="G527" s="238">
        <f>ROUND(E527*F527,2)</f>
        <v>0</v>
      </c>
      <c r="H527" s="237"/>
      <c r="I527" s="238">
        <f>ROUND(E527*H527,2)</f>
        <v>0</v>
      </c>
      <c r="J527" s="237"/>
      <c r="K527" s="238">
        <f>ROUND(E527*J527,2)</f>
        <v>0</v>
      </c>
      <c r="L527" s="238">
        <v>21</v>
      </c>
      <c r="M527" s="238">
        <f>G527*(1+L527/100)</f>
        <v>0</v>
      </c>
      <c r="N527" s="236">
        <v>0</v>
      </c>
      <c r="O527" s="236">
        <f>ROUND(E527*N527,2)</f>
        <v>0</v>
      </c>
      <c r="P527" s="236">
        <v>0</v>
      </c>
      <c r="Q527" s="236">
        <f>ROUND(E527*P527,2)</f>
        <v>0</v>
      </c>
      <c r="R527" s="238" t="s">
        <v>408</v>
      </c>
      <c r="S527" s="238" t="s">
        <v>176</v>
      </c>
      <c r="T527" s="239" t="s">
        <v>176</v>
      </c>
      <c r="U527" s="223">
        <v>0.94199999999999995</v>
      </c>
      <c r="V527" s="223">
        <f>ROUND(E527*U527,2)</f>
        <v>23.55</v>
      </c>
      <c r="W527" s="223"/>
      <c r="X527" s="223" t="s">
        <v>671</v>
      </c>
      <c r="Y527" s="223" t="s">
        <v>179</v>
      </c>
      <c r="Z527" s="212"/>
      <c r="AA527" s="212"/>
      <c r="AB527" s="212"/>
      <c r="AC527" s="212"/>
      <c r="AD527" s="212"/>
      <c r="AE527" s="212"/>
      <c r="AF527" s="212"/>
      <c r="AG527" s="212" t="s">
        <v>672</v>
      </c>
      <c r="AH527" s="212"/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2" x14ac:dyDescent="0.2">
      <c r="A528" s="219"/>
      <c r="B528" s="220"/>
      <c r="C528" s="259"/>
      <c r="D528" s="254"/>
      <c r="E528" s="254"/>
      <c r="F528" s="254"/>
      <c r="G528" s="254"/>
      <c r="H528" s="223"/>
      <c r="I528" s="223"/>
      <c r="J528" s="223"/>
      <c r="K528" s="223"/>
      <c r="L528" s="223"/>
      <c r="M528" s="223"/>
      <c r="N528" s="222"/>
      <c r="O528" s="222"/>
      <c r="P528" s="222"/>
      <c r="Q528" s="222"/>
      <c r="R528" s="223"/>
      <c r="S528" s="223"/>
      <c r="T528" s="223"/>
      <c r="U528" s="223"/>
      <c r="V528" s="223"/>
      <c r="W528" s="223"/>
      <c r="X528" s="223"/>
      <c r="Y528" s="223"/>
      <c r="Z528" s="212"/>
      <c r="AA528" s="212"/>
      <c r="AB528" s="212"/>
      <c r="AC528" s="212"/>
      <c r="AD528" s="212"/>
      <c r="AE528" s="212"/>
      <c r="AF528" s="212"/>
      <c r="AG528" s="212" t="s">
        <v>183</v>
      </c>
      <c r="AH528" s="212"/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ht="22.5" outlineLevel="1" x14ac:dyDescent="0.2">
      <c r="A529" s="233">
        <v>152</v>
      </c>
      <c r="B529" s="234" t="s">
        <v>687</v>
      </c>
      <c r="C529" s="245" t="s">
        <v>688</v>
      </c>
      <c r="D529" s="235" t="s">
        <v>262</v>
      </c>
      <c r="E529" s="236">
        <v>125.00675</v>
      </c>
      <c r="F529" s="237"/>
      <c r="G529" s="238">
        <f>ROUND(E529*F529,2)</f>
        <v>0</v>
      </c>
      <c r="H529" s="237"/>
      <c r="I529" s="238">
        <f>ROUND(E529*H529,2)</f>
        <v>0</v>
      </c>
      <c r="J529" s="237"/>
      <c r="K529" s="238">
        <f>ROUND(E529*J529,2)</f>
        <v>0</v>
      </c>
      <c r="L529" s="238">
        <v>21</v>
      </c>
      <c r="M529" s="238">
        <f>G529*(1+L529/100)</f>
        <v>0</v>
      </c>
      <c r="N529" s="236">
        <v>0</v>
      </c>
      <c r="O529" s="236">
        <f>ROUND(E529*N529,2)</f>
        <v>0</v>
      </c>
      <c r="P529" s="236">
        <v>0</v>
      </c>
      <c r="Q529" s="236">
        <f>ROUND(E529*P529,2)</f>
        <v>0</v>
      </c>
      <c r="R529" s="238" t="s">
        <v>408</v>
      </c>
      <c r="S529" s="238" t="s">
        <v>176</v>
      </c>
      <c r="T529" s="239" t="s">
        <v>176</v>
      </c>
      <c r="U529" s="223">
        <v>0.11</v>
      </c>
      <c r="V529" s="223">
        <f>ROUND(E529*U529,2)</f>
        <v>13.75</v>
      </c>
      <c r="W529" s="223"/>
      <c r="X529" s="223" t="s">
        <v>671</v>
      </c>
      <c r="Y529" s="223" t="s">
        <v>179</v>
      </c>
      <c r="Z529" s="212"/>
      <c r="AA529" s="212"/>
      <c r="AB529" s="212"/>
      <c r="AC529" s="212"/>
      <c r="AD529" s="212"/>
      <c r="AE529" s="212"/>
      <c r="AF529" s="212"/>
      <c r="AG529" s="212" t="s">
        <v>672</v>
      </c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2" x14ac:dyDescent="0.2">
      <c r="A530" s="219"/>
      <c r="B530" s="220"/>
      <c r="C530" s="259"/>
      <c r="D530" s="254"/>
      <c r="E530" s="254"/>
      <c r="F530" s="254"/>
      <c r="G530" s="254"/>
      <c r="H530" s="223"/>
      <c r="I530" s="223"/>
      <c r="J530" s="223"/>
      <c r="K530" s="223"/>
      <c r="L530" s="223"/>
      <c r="M530" s="223"/>
      <c r="N530" s="222"/>
      <c r="O530" s="222"/>
      <c r="P530" s="222"/>
      <c r="Q530" s="222"/>
      <c r="R530" s="223"/>
      <c r="S530" s="223"/>
      <c r="T530" s="223"/>
      <c r="U530" s="223"/>
      <c r="V530" s="223"/>
      <c r="W530" s="223"/>
      <c r="X530" s="223"/>
      <c r="Y530" s="223"/>
      <c r="Z530" s="212"/>
      <c r="AA530" s="212"/>
      <c r="AB530" s="212"/>
      <c r="AC530" s="212"/>
      <c r="AD530" s="212"/>
      <c r="AE530" s="212"/>
      <c r="AF530" s="212"/>
      <c r="AG530" s="212" t="s">
        <v>183</v>
      </c>
      <c r="AH530" s="212"/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1" x14ac:dyDescent="0.2">
      <c r="A531" s="233">
        <v>153</v>
      </c>
      <c r="B531" s="234" t="s">
        <v>689</v>
      </c>
      <c r="C531" s="245" t="s">
        <v>690</v>
      </c>
      <c r="D531" s="235" t="s">
        <v>262</v>
      </c>
      <c r="E531" s="236">
        <v>25.001349999999999</v>
      </c>
      <c r="F531" s="237"/>
      <c r="G531" s="238">
        <f>ROUND(E531*F531,2)</f>
        <v>0</v>
      </c>
      <c r="H531" s="237"/>
      <c r="I531" s="238">
        <f>ROUND(E531*H531,2)</f>
        <v>0</v>
      </c>
      <c r="J531" s="237"/>
      <c r="K531" s="238">
        <f>ROUND(E531*J531,2)</f>
        <v>0</v>
      </c>
      <c r="L531" s="238">
        <v>21</v>
      </c>
      <c r="M531" s="238">
        <f>G531*(1+L531/100)</f>
        <v>0</v>
      </c>
      <c r="N531" s="236">
        <v>0</v>
      </c>
      <c r="O531" s="236">
        <f>ROUND(E531*N531,2)</f>
        <v>0</v>
      </c>
      <c r="P531" s="236">
        <v>0</v>
      </c>
      <c r="Q531" s="236">
        <f>ROUND(E531*P531,2)</f>
        <v>0</v>
      </c>
      <c r="R531" s="238" t="s">
        <v>408</v>
      </c>
      <c r="S531" s="238" t="s">
        <v>176</v>
      </c>
      <c r="T531" s="239" t="s">
        <v>176</v>
      </c>
      <c r="U531" s="223">
        <v>0</v>
      </c>
      <c r="V531" s="223">
        <f>ROUND(E531*U531,2)</f>
        <v>0</v>
      </c>
      <c r="W531" s="223"/>
      <c r="X531" s="223" t="s">
        <v>671</v>
      </c>
      <c r="Y531" s="223" t="s">
        <v>179</v>
      </c>
      <c r="Z531" s="212"/>
      <c r="AA531" s="212"/>
      <c r="AB531" s="212"/>
      <c r="AC531" s="212"/>
      <c r="AD531" s="212"/>
      <c r="AE531" s="212"/>
      <c r="AF531" s="212"/>
      <c r="AG531" s="212" t="s">
        <v>672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2" x14ac:dyDescent="0.2">
      <c r="A532" s="219"/>
      <c r="B532" s="220"/>
      <c r="C532" s="259"/>
      <c r="D532" s="254"/>
      <c r="E532" s="254"/>
      <c r="F532" s="254"/>
      <c r="G532" s="254"/>
      <c r="H532" s="223"/>
      <c r="I532" s="223"/>
      <c r="J532" s="223"/>
      <c r="K532" s="223"/>
      <c r="L532" s="223"/>
      <c r="M532" s="223"/>
      <c r="N532" s="222"/>
      <c r="O532" s="222"/>
      <c r="P532" s="222"/>
      <c r="Q532" s="222"/>
      <c r="R532" s="223"/>
      <c r="S532" s="223"/>
      <c r="T532" s="223"/>
      <c r="U532" s="223"/>
      <c r="V532" s="223"/>
      <c r="W532" s="223"/>
      <c r="X532" s="223"/>
      <c r="Y532" s="223"/>
      <c r="Z532" s="212"/>
      <c r="AA532" s="212"/>
      <c r="AB532" s="212"/>
      <c r="AC532" s="212"/>
      <c r="AD532" s="212"/>
      <c r="AE532" s="212"/>
      <c r="AF532" s="212"/>
      <c r="AG532" s="212" t="s">
        <v>183</v>
      </c>
      <c r="AH532" s="212"/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x14ac:dyDescent="0.2">
      <c r="A533" s="3"/>
      <c r="B533" s="4"/>
      <c r="C533" s="248"/>
      <c r="D533" s="6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AE533">
        <v>12</v>
      </c>
      <c r="AF533">
        <v>21</v>
      </c>
      <c r="AG533" t="s">
        <v>157</v>
      </c>
    </row>
    <row r="534" spans="1:60" x14ac:dyDescent="0.2">
      <c r="A534" s="215"/>
      <c r="B534" s="216" t="s">
        <v>29</v>
      </c>
      <c r="C534" s="249"/>
      <c r="D534" s="217"/>
      <c r="E534" s="218"/>
      <c r="F534" s="218"/>
      <c r="G534" s="232">
        <f>G8+G55+G80+G92+G113+G131+G163+G183+G186+G206+G319+G323+G326+G349+G358+G379+G400+G412+G426+G454+G471+G485+G490+G512</f>
        <v>0</v>
      </c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AE534">
        <f>SUMIF(L7:L532,AE533,G7:G532)</f>
        <v>0</v>
      </c>
      <c r="AF534">
        <f>SUMIF(L7:L532,AF533,G7:G532)</f>
        <v>0</v>
      </c>
      <c r="AG534" t="s">
        <v>196</v>
      </c>
    </row>
    <row r="535" spans="1:60" x14ac:dyDescent="0.2">
      <c r="C535" s="250"/>
      <c r="D535" s="10"/>
      <c r="AG535" t="s">
        <v>197</v>
      </c>
    </row>
    <row r="536" spans="1:60" x14ac:dyDescent="0.2">
      <c r="D536" s="10"/>
    </row>
    <row r="537" spans="1:60" x14ac:dyDescent="0.2">
      <c r="D537" s="10"/>
    </row>
    <row r="538" spans="1:60" x14ac:dyDescent="0.2">
      <c r="D538" s="10"/>
    </row>
    <row r="539" spans="1:60" x14ac:dyDescent="0.2">
      <c r="D539" s="10"/>
    </row>
    <row r="540" spans="1:60" x14ac:dyDescent="0.2">
      <c r="D540" s="10"/>
    </row>
    <row r="541" spans="1:60" x14ac:dyDescent="0.2">
      <c r="D541" s="10"/>
    </row>
    <row r="542" spans="1:60" x14ac:dyDescent="0.2">
      <c r="D542" s="10"/>
    </row>
    <row r="543" spans="1:60" x14ac:dyDescent="0.2">
      <c r="D543" s="10"/>
    </row>
    <row r="544" spans="1:60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fmI6VWFB3MXlzV698NAzE9Rzb3L7FUQ7mzLdYNJVcFU9NozW8xU9wz6E0dIrS3ld9tohivWGLBtyS5mibnbzg==" saltValue="ZvAE+nK/6X5bDKejgpNqpg==" spinCount="100000" sheet="1" formatRows="0"/>
  <mergeCells count="212">
    <mergeCell ref="C530:G530"/>
    <mergeCell ref="C532:G532"/>
    <mergeCell ref="C519:G519"/>
    <mergeCell ref="C521:G521"/>
    <mergeCell ref="C523:G523"/>
    <mergeCell ref="C524:G524"/>
    <mergeCell ref="C526:G526"/>
    <mergeCell ref="C528:G528"/>
    <mergeCell ref="C511:G511"/>
    <mergeCell ref="C514:G514"/>
    <mergeCell ref="C515:G515"/>
    <mergeCell ref="C516:G516"/>
    <mergeCell ref="C517:G517"/>
    <mergeCell ref="C518:G518"/>
    <mergeCell ref="C484:G484"/>
    <mergeCell ref="C487:G487"/>
    <mergeCell ref="C489:G489"/>
    <mergeCell ref="C493:G493"/>
    <mergeCell ref="C507:G507"/>
    <mergeCell ref="C509:G509"/>
    <mergeCell ref="C469:G469"/>
    <mergeCell ref="C470:G470"/>
    <mergeCell ref="C474:G474"/>
    <mergeCell ref="C476:G476"/>
    <mergeCell ref="C481:G481"/>
    <mergeCell ref="C483:G483"/>
    <mergeCell ref="C456:G456"/>
    <mergeCell ref="C458:G458"/>
    <mergeCell ref="C460:G460"/>
    <mergeCell ref="C462:G462"/>
    <mergeCell ref="C465:G465"/>
    <mergeCell ref="C467:G467"/>
    <mergeCell ref="C440:G440"/>
    <mergeCell ref="C444:G444"/>
    <mergeCell ref="C447:G447"/>
    <mergeCell ref="C450:G450"/>
    <mergeCell ref="C452:G452"/>
    <mergeCell ref="C453:G453"/>
    <mergeCell ref="C422:G422"/>
    <mergeCell ref="C424:G424"/>
    <mergeCell ref="C425:G425"/>
    <mergeCell ref="C430:G430"/>
    <mergeCell ref="C433:G433"/>
    <mergeCell ref="C437:G437"/>
    <mergeCell ref="C410:G410"/>
    <mergeCell ref="C411:G411"/>
    <mergeCell ref="C414:G414"/>
    <mergeCell ref="C416:G416"/>
    <mergeCell ref="C418:G418"/>
    <mergeCell ref="C420:G420"/>
    <mergeCell ref="C396:G396"/>
    <mergeCell ref="C398:G398"/>
    <mergeCell ref="C399:G399"/>
    <mergeCell ref="C403:G403"/>
    <mergeCell ref="C406:G406"/>
    <mergeCell ref="C408:G408"/>
    <mergeCell ref="C381:G381"/>
    <mergeCell ref="C384:G384"/>
    <mergeCell ref="C386:G386"/>
    <mergeCell ref="C388:G388"/>
    <mergeCell ref="C390:G390"/>
    <mergeCell ref="C393:G393"/>
    <mergeCell ref="C368:G368"/>
    <mergeCell ref="C370:G370"/>
    <mergeCell ref="C372:G372"/>
    <mergeCell ref="C374:G374"/>
    <mergeCell ref="C376:G376"/>
    <mergeCell ref="C378:G378"/>
    <mergeCell ref="C355:G355"/>
    <mergeCell ref="C357:G357"/>
    <mergeCell ref="C360:G360"/>
    <mergeCell ref="C362:G362"/>
    <mergeCell ref="C364:G364"/>
    <mergeCell ref="C366:G366"/>
    <mergeCell ref="C342:G342"/>
    <mergeCell ref="C344:G344"/>
    <mergeCell ref="C346:G346"/>
    <mergeCell ref="C348:G348"/>
    <mergeCell ref="C351:G351"/>
    <mergeCell ref="C353:G353"/>
    <mergeCell ref="C332:G332"/>
    <mergeCell ref="C333:G333"/>
    <mergeCell ref="C335:G335"/>
    <mergeCell ref="C337:G337"/>
    <mergeCell ref="C338:G338"/>
    <mergeCell ref="C340:G340"/>
    <mergeCell ref="C321:G321"/>
    <mergeCell ref="C322:G322"/>
    <mergeCell ref="C325:G325"/>
    <mergeCell ref="C328:G328"/>
    <mergeCell ref="C329:G329"/>
    <mergeCell ref="C331:G331"/>
    <mergeCell ref="C308:G308"/>
    <mergeCell ref="C310:G310"/>
    <mergeCell ref="C312:G312"/>
    <mergeCell ref="C314:G314"/>
    <mergeCell ref="C316:G316"/>
    <mergeCell ref="C318:G318"/>
    <mergeCell ref="C293:G293"/>
    <mergeCell ref="C295:G295"/>
    <mergeCell ref="C300:G300"/>
    <mergeCell ref="C302:G302"/>
    <mergeCell ref="C304:G304"/>
    <mergeCell ref="C306:G306"/>
    <mergeCell ref="C279:G279"/>
    <mergeCell ref="C281:G281"/>
    <mergeCell ref="C283:G283"/>
    <mergeCell ref="C285:G285"/>
    <mergeCell ref="C288:G288"/>
    <mergeCell ref="C291:G291"/>
    <mergeCell ref="C263:G263"/>
    <mergeCell ref="C266:G266"/>
    <mergeCell ref="C269:G269"/>
    <mergeCell ref="C271:G271"/>
    <mergeCell ref="C273:G273"/>
    <mergeCell ref="C276:G276"/>
    <mergeCell ref="C248:G248"/>
    <mergeCell ref="C250:G250"/>
    <mergeCell ref="C252:G252"/>
    <mergeCell ref="C254:G254"/>
    <mergeCell ref="C257:G257"/>
    <mergeCell ref="C260:G260"/>
    <mergeCell ref="C222:G222"/>
    <mergeCell ref="C229:G229"/>
    <mergeCell ref="C236:G236"/>
    <mergeCell ref="C238:G238"/>
    <mergeCell ref="C244:G244"/>
    <mergeCell ref="C246:G246"/>
    <mergeCell ref="C205:G205"/>
    <mergeCell ref="C208:G208"/>
    <mergeCell ref="C210:G210"/>
    <mergeCell ref="C212:G212"/>
    <mergeCell ref="C216:G216"/>
    <mergeCell ref="C219:G219"/>
    <mergeCell ref="C193:G193"/>
    <mergeCell ref="C195:G195"/>
    <mergeCell ref="C197:G197"/>
    <mergeCell ref="C199:G199"/>
    <mergeCell ref="C201:G201"/>
    <mergeCell ref="C203:G203"/>
    <mergeCell ref="C172:G172"/>
    <mergeCell ref="C174:G174"/>
    <mergeCell ref="C176:G176"/>
    <mergeCell ref="C178:G178"/>
    <mergeCell ref="C182:G182"/>
    <mergeCell ref="C185:G185"/>
    <mergeCell ref="C158:G158"/>
    <mergeCell ref="C160:G160"/>
    <mergeCell ref="C162:G162"/>
    <mergeCell ref="C165:G165"/>
    <mergeCell ref="C166:G166"/>
    <mergeCell ref="C168:G168"/>
    <mergeCell ref="C139:G139"/>
    <mergeCell ref="C141:G141"/>
    <mergeCell ref="C142:G142"/>
    <mergeCell ref="C144:G144"/>
    <mergeCell ref="C147:G147"/>
    <mergeCell ref="C149:G149"/>
    <mergeCell ref="C120:G120"/>
    <mergeCell ref="C122:G122"/>
    <mergeCell ref="C124:G124"/>
    <mergeCell ref="C127:G127"/>
    <mergeCell ref="C130:G130"/>
    <mergeCell ref="C133:G133"/>
    <mergeCell ref="C100:G100"/>
    <mergeCell ref="C102:G102"/>
    <mergeCell ref="C109:G109"/>
    <mergeCell ref="C112:G112"/>
    <mergeCell ref="C115:G115"/>
    <mergeCell ref="C117:G117"/>
    <mergeCell ref="C82:G82"/>
    <mergeCell ref="C84:G84"/>
    <mergeCell ref="C86:G86"/>
    <mergeCell ref="C88:G88"/>
    <mergeCell ref="C91:G91"/>
    <mergeCell ref="C97:G97"/>
    <mergeCell ref="C70:G70"/>
    <mergeCell ref="C71:G71"/>
    <mergeCell ref="C73:G73"/>
    <mergeCell ref="C75:G75"/>
    <mergeCell ref="C76:G76"/>
    <mergeCell ref="C79:G79"/>
    <mergeCell ref="C54:G54"/>
    <mergeCell ref="C58:G58"/>
    <mergeCell ref="C60:G60"/>
    <mergeCell ref="C63:G63"/>
    <mergeCell ref="C65:G65"/>
    <mergeCell ref="C68:G68"/>
    <mergeCell ref="C40:G40"/>
    <mergeCell ref="C43:G43"/>
    <mergeCell ref="C46:G46"/>
    <mergeCell ref="C49:G49"/>
    <mergeCell ref="C51:G51"/>
    <mergeCell ref="C53:G53"/>
    <mergeCell ref="C28:G28"/>
    <mergeCell ref="C30:G30"/>
    <mergeCell ref="C32:G32"/>
    <mergeCell ref="C34:G34"/>
    <mergeCell ref="C36:G36"/>
    <mergeCell ref="C38:G38"/>
    <mergeCell ref="C15:G15"/>
    <mergeCell ref="C17:G17"/>
    <mergeCell ref="C20:G20"/>
    <mergeCell ref="C22:G22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F2F88-F927-410D-A35A-ED203CFB296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144</v>
      </c>
      <c r="B1" s="197"/>
      <c r="C1" s="197"/>
      <c r="D1" s="197"/>
      <c r="E1" s="197"/>
      <c r="F1" s="197"/>
      <c r="G1" s="197"/>
      <c r="AG1" t="s">
        <v>145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146</v>
      </c>
    </row>
    <row r="3" spans="1:60" ht="24.95" customHeight="1" x14ac:dyDescent="0.2">
      <c r="A3" s="198" t="s">
        <v>8</v>
      </c>
      <c r="B3" s="49" t="s">
        <v>49</v>
      </c>
      <c r="C3" s="201" t="s">
        <v>50</v>
      </c>
      <c r="D3" s="199"/>
      <c r="E3" s="199"/>
      <c r="F3" s="199"/>
      <c r="G3" s="200"/>
      <c r="AC3" s="176" t="s">
        <v>146</v>
      </c>
      <c r="AG3" t="s">
        <v>147</v>
      </c>
    </row>
    <row r="4" spans="1:60" ht="24.95" customHeight="1" x14ac:dyDescent="0.2">
      <c r="A4" s="202" t="s">
        <v>9</v>
      </c>
      <c r="B4" s="203" t="s">
        <v>53</v>
      </c>
      <c r="C4" s="204" t="s">
        <v>54</v>
      </c>
      <c r="D4" s="205"/>
      <c r="E4" s="205"/>
      <c r="F4" s="205"/>
      <c r="G4" s="206"/>
      <c r="AG4" t="s">
        <v>148</v>
      </c>
    </row>
    <row r="5" spans="1:60" x14ac:dyDescent="0.2">
      <c r="D5" s="10"/>
    </row>
    <row r="6" spans="1:60" ht="38.25" x14ac:dyDescent="0.2">
      <c r="A6" s="208" t="s">
        <v>149</v>
      </c>
      <c r="B6" s="210" t="s">
        <v>150</v>
      </c>
      <c r="C6" s="210" t="s">
        <v>151</v>
      </c>
      <c r="D6" s="209" t="s">
        <v>152</v>
      </c>
      <c r="E6" s="208" t="s">
        <v>153</v>
      </c>
      <c r="F6" s="207" t="s">
        <v>154</v>
      </c>
      <c r="G6" s="208" t="s">
        <v>29</v>
      </c>
      <c r="H6" s="211" t="s">
        <v>30</v>
      </c>
      <c r="I6" s="211" t="s">
        <v>155</v>
      </c>
      <c r="J6" s="211" t="s">
        <v>31</v>
      </c>
      <c r="K6" s="211" t="s">
        <v>156</v>
      </c>
      <c r="L6" s="211" t="s">
        <v>157</v>
      </c>
      <c r="M6" s="211" t="s">
        <v>158</v>
      </c>
      <c r="N6" s="211" t="s">
        <v>159</v>
      </c>
      <c r="O6" s="211" t="s">
        <v>160</v>
      </c>
      <c r="P6" s="211" t="s">
        <v>161</v>
      </c>
      <c r="Q6" s="211" t="s">
        <v>162</v>
      </c>
      <c r="R6" s="211" t="s">
        <v>163</v>
      </c>
      <c r="S6" s="211" t="s">
        <v>164</v>
      </c>
      <c r="T6" s="211" t="s">
        <v>165</v>
      </c>
      <c r="U6" s="211" t="s">
        <v>166</v>
      </c>
      <c r="V6" s="211" t="s">
        <v>167</v>
      </c>
      <c r="W6" s="211" t="s">
        <v>168</v>
      </c>
      <c r="X6" s="211" t="s">
        <v>169</v>
      </c>
      <c r="Y6" s="211" t="s">
        <v>170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6" t="s">
        <v>171</v>
      </c>
      <c r="B8" s="227" t="s">
        <v>121</v>
      </c>
      <c r="C8" s="244" t="s">
        <v>122</v>
      </c>
      <c r="D8" s="228"/>
      <c r="E8" s="229"/>
      <c r="F8" s="230"/>
      <c r="G8" s="230">
        <f>SUMIF(AG9:AG28,"&lt;&gt;NOR",G9:G28)</f>
        <v>0</v>
      </c>
      <c r="H8" s="230"/>
      <c r="I8" s="230">
        <f>SUM(I9:I28)</f>
        <v>0</v>
      </c>
      <c r="J8" s="230"/>
      <c r="K8" s="230">
        <f>SUM(K9:K28)</f>
        <v>0</v>
      </c>
      <c r="L8" s="230"/>
      <c r="M8" s="230">
        <f>SUM(M9:M28)</f>
        <v>0</v>
      </c>
      <c r="N8" s="229"/>
      <c r="O8" s="229">
        <f>SUM(O9:O28)</f>
        <v>0.11999999999999998</v>
      </c>
      <c r="P8" s="229"/>
      <c r="Q8" s="229">
        <f>SUM(Q9:Q28)</f>
        <v>0</v>
      </c>
      <c r="R8" s="230"/>
      <c r="S8" s="230"/>
      <c r="T8" s="231"/>
      <c r="U8" s="225"/>
      <c r="V8" s="225">
        <f>SUM(V9:V28)</f>
        <v>64.790000000000006</v>
      </c>
      <c r="W8" s="225"/>
      <c r="X8" s="225"/>
      <c r="Y8" s="225"/>
      <c r="AG8" t="s">
        <v>172</v>
      </c>
    </row>
    <row r="9" spans="1:60" outlineLevel="1" x14ac:dyDescent="0.2">
      <c r="A9" s="233">
        <v>1</v>
      </c>
      <c r="B9" s="234" t="s">
        <v>691</v>
      </c>
      <c r="C9" s="245" t="s">
        <v>692</v>
      </c>
      <c r="D9" s="235" t="s">
        <v>214</v>
      </c>
      <c r="E9" s="236">
        <v>240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1.6000000000000001E-4</v>
      </c>
      <c r="O9" s="236">
        <f>ROUND(E9*N9,2)</f>
        <v>0.04</v>
      </c>
      <c r="P9" s="236">
        <v>0</v>
      </c>
      <c r="Q9" s="236">
        <f>ROUND(E9*P9,2)</f>
        <v>0</v>
      </c>
      <c r="R9" s="238" t="s">
        <v>693</v>
      </c>
      <c r="S9" s="238" t="s">
        <v>176</v>
      </c>
      <c r="T9" s="239" t="s">
        <v>177</v>
      </c>
      <c r="U9" s="223">
        <v>9.955E-2</v>
      </c>
      <c r="V9" s="223">
        <f>ROUND(E9*U9,2)</f>
        <v>23.89</v>
      </c>
      <c r="W9" s="223"/>
      <c r="X9" s="223" t="s">
        <v>202</v>
      </c>
      <c r="Y9" s="223" t="s">
        <v>179</v>
      </c>
      <c r="Z9" s="212"/>
      <c r="AA9" s="212"/>
      <c r="AB9" s="212"/>
      <c r="AC9" s="212"/>
      <c r="AD9" s="212"/>
      <c r="AE9" s="212"/>
      <c r="AF9" s="212"/>
      <c r="AG9" s="212" t="s">
        <v>203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9"/>
      <c r="D10" s="254"/>
      <c r="E10" s="254"/>
      <c r="F10" s="254"/>
      <c r="G10" s="254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183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3">
        <v>2</v>
      </c>
      <c r="B11" s="234" t="s">
        <v>694</v>
      </c>
      <c r="C11" s="245" t="s">
        <v>695</v>
      </c>
      <c r="D11" s="235" t="s">
        <v>214</v>
      </c>
      <c r="E11" s="236">
        <v>230</v>
      </c>
      <c r="F11" s="237"/>
      <c r="G11" s="238">
        <f>ROUND(E11*F11,2)</f>
        <v>0</v>
      </c>
      <c r="H11" s="237"/>
      <c r="I11" s="238">
        <f>ROUND(E11*H11,2)</f>
        <v>0</v>
      </c>
      <c r="J11" s="237"/>
      <c r="K11" s="238">
        <f>ROUND(E11*J11,2)</f>
        <v>0</v>
      </c>
      <c r="L11" s="238">
        <v>21</v>
      </c>
      <c r="M11" s="238">
        <f>G11*(1+L11/100)</f>
        <v>0</v>
      </c>
      <c r="N11" s="236">
        <v>2.3000000000000001E-4</v>
      </c>
      <c r="O11" s="236">
        <f>ROUND(E11*N11,2)</f>
        <v>0.05</v>
      </c>
      <c r="P11" s="236">
        <v>0</v>
      </c>
      <c r="Q11" s="236">
        <f>ROUND(E11*P11,2)</f>
        <v>0</v>
      </c>
      <c r="R11" s="238" t="s">
        <v>693</v>
      </c>
      <c r="S11" s="238" t="s">
        <v>176</v>
      </c>
      <c r="T11" s="239" t="s">
        <v>177</v>
      </c>
      <c r="U11" s="223">
        <v>9.955E-2</v>
      </c>
      <c r="V11" s="223">
        <f>ROUND(E11*U11,2)</f>
        <v>22.9</v>
      </c>
      <c r="W11" s="223"/>
      <c r="X11" s="223" t="s">
        <v>202</v>
      </c>
      <c r="Y11" s="223" t="s">
        <v>179</v>
      </c>
      <c r="Z11" s="212"/>
      <c r="AA11" s="212"/>
      <c r="AB11" s="212"/>
      <c r="AC11" s="212"/>
      <c r="AD11" s="212"/>
      <c r="AE11" s="212"/>
      <c r="AF11" s="212"/>
      <c r="AG11" s="212" t="s">
        <v>203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9"/>
      <c r="D12" s="254"/>
      <c r="E12" s="254"/>
      <c r="F12" s="254"/>
      <c r="G12" s="25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183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3">
        <v>3</v>
      </c>
      <c r="B13" s="234" t="s">
        <v>696</v>
      </c>
      <c r="C13" s="245" t="s">
        <v>697</v>
      </c>
      <c r="D13" s="235" t="s">
        <v>214</v>
      </c>
      <c r="E13" s="236">
        <v>30</v>
      </c>
      <c r="F13" s="237"/>
      <c r="G13" s="238">
        <f>ROUND(E13*F13,2)</f>
        <v>0</v>
      </c>
      <c r="H13" s="237"/>
      <c r="I13" s="238">
        <f>ROUND(E13*H13,2)</f>
        <v>0</v>
      </c>
      <c r="J13" s="237"/>
      <c r="K13" s="238">
        <f>ROUND(E13*J13,2)</f>
        <v>0</v>
      </c>
      <c r="L13" s="238">
        <v>21</v>
      </c>
      <c r="M13" s="238">
        <f>G13*(1+L13/100)</f>
        <v>0</v>
      </c>
      <c r="N13" s="236">
        <v>3.2000000000000003E-4</v>
      </c>
      <c r="O13" s="236">
        <f>ROUND(E13*N13,2)</f>
        <v>0.01</v>
      </c>
      <c r="P13" s="236">
        <v>0</v>
      </c>
      <c r="Q13" s="236">
        <f>ROUND(E13*P13,2)</f>
        <v>0</v>
      </c>
      <c r="R13" s="238" t="s">
        <v>693</v>
      </c>
      <c r="S13" s="238" t="s">
        <v>176</v>
      </c>
      <c r="T13" s="239" t="s">
        <v>177</v>
      </c>
      <c r="U13" s="223">
        <v>9.955E-2</v>
      </c>
      <c r="V13" s="223">
        <f>ROUND(E13*U13,2)</f>
        <v>2.99</v>
      </c>
      <c r="W13" s="223"/>
      <c r="X13" s="223" t="s">
        <v>202</v>
      </c>
      <c r="Y13" s="223" t="s">
        <v>179</v>
      </c>
      <c r="Z13" s="212"/>
      <c r="AA13" s="212"/>
      <c r="AB13" s="212"/>
      <c r="AC13" s="212"/>
      <c r="AD13" s="212"/>
      <c r="AE13" s="212"/>
      <c r="AF13" s="212"/>
      <c r="AG13" s="212" t="s">
        <v>203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9"/>
      <c r="D14" s="254"/>
      <c r="E14" s="254"/>
      <c r="F14" s="254"/>
      <c r="G14" s="25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183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33">
        <v>4</v>
      </c>
      <c r="B15" s="234" t="s">
        <v>698</v>
      </c>
      <c r="C15" s="245" t="s">
        <v>699</v>
      </c>
      <c r="D15" s="235" t="s">
        <v>214</v>
      </c>
      <c r="E15" s="236">
        <v>20</v>
      </c>
      <c r="F15" s="237"/>
      <c r="G15" s="238">
        <f>ROUND(E15*F15,2)</f>
        <v>0</v>
      </c>
      <c r="H15" s="237"/>
      <c r="I15" s="238">
        <f>ROUND(E15*H15,2)</f>
        <v>0</v>
      </c>
      <c r="J15" s="237"/>
      <c r="K15" s="238">
        <f>ROUND(E15*J15,2)</f>
        <v>0</v>
      </c>
      <c r="L15" s="238">
        <v>21</v>
      </c>
      <c r="M15" s="238">
        <f>G15*(1+L15/100)</f>
        <v>0</v>
      </c>
      <c r="N15" s="236">
        <v>5.5999999999999995E-4</v>
      </c>
      <c r="O15" s="236">
        <f>ROUND(E15*N15,2)</f>
        <v>0.01</v>
      </c>
      <c r="P15" s="236">
        <v>0</v>
      </c>
      <c r="Q15" s="236">
        <f>ROUND(E15*P15,2)</f>
        <v>0</v>
      </c>
      <c r="R15" s="238" t="s">
        <v>693</v>
      </c>
      <c r="S15" s="238" t="s">
        <v>176</v>
      </c>
      <c r="T15" s="239" t="s">
        <v>177</v>
      </c>
      <c r="U15" s="223">
        <v>0.12062</v>
      </c>
      <c r="V15" s="223">
        <f>ROUND(E15*U15,2)</f>
        <v>2.41</v>
      </c>
      <c r="W15" s="223"/>
      <c r="X15" s="223" t="s">
        <v>202</v>
      </c>
      <c r="Y15" s="223" t="s">
        <v>179</v>
      </c>
      <c r="Z15" s="212"/>
      <c r="AA15" s="212"/>
      <c r="AB15" s="212"/>
      <c r="AC15" s="212"/>
      <c r="AD15" s="212"/>
      <c r="AE15" s="212"/>
      <c r="AF15" s="212"/>
      <c r="AG15" s="212" t="s">
        <v>203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9"/>
      <c r="D16" s="254"/>
      <c r="E16" s="254"/>
      <c r="F16" s="254"/>
      <c r="G16" s="254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183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33">
        <v>5</v>
      </c>
      <c r="B17" s="234" t="s">
        <v>700</v>
      </c>
      <c r="C17" s="245" t="s">
        <v>701</v>
      </c>
      <c r="D17" s="235" t="s">
        <v>214</v>
      </c>
      <c r="E17" s="236">
        <v>50</v>
      </c>
      <c r="F17" s="237"/>
      <c r="G17" s="238">
        <f>ROUND(E17*F17,2)</f>
        <v>0</v>
      </c>
      <c r="H17" s="237"/>
      <c r="I17" s="238">
        <f>ROUND(E17*H17,2)</f>
        <v>0</v>
      </c>
      <c r="J17" s="237"/>
      <c r="K17" s="238">
        <f>ROUND(E17*J17,2)</f>
        <v>0</v>
      </c>
      <c r="L17" s="238">
        <v>21</v>
      </c>
      <c r="M17" s="238">
        <f>G17*(1+L17/100)</f>
        <v>0</v>
      </c>
      <c r="N17" s="236">
        <v>2.7E-4</v>
      </c>
      <c r="O17" s="236">
        <f>ROUND(E17*N17,2)</f>
        <v>0.01</v>
      </c>
      <c r="P17" s="236">
        <v>0</v>
      </c>
      <c r="Q17" s="236">
        <f>ROUND(E17*P17,2)</f>
        <v>0</v>
      </c>
      <c r="R17" s="238" t="s">
        <v>693</v>
      </c>
      <c r="S17" s="238" t="s">
        <v>176</v>
      </c>
      <c r="T17" s="239" t="s">
        <v>177</v>
      </c>
      <c r="U17" s="223">
        <v>0.08</v>
      </c>
      <c r="V17" s="223">
        <f>ROUND(E17*U17,2)</f>
        <v>4</v>
      </c>
      <c r="W17" s="223"/>
      <c r="X17" s="223" t="s">
        <v>202</v>
      </c>
      <c r="Y17" s="223" t="s">
        <v>179</v>
      </c>
      <c r="Z17" s="212"/>
      <c r="AA17" s="212"/>
      <c r="AB17" s="212"/>
      <c r="AC17" s="212"/>
      <c r="AD17" s="212"/>
      <c r="AE17" s="212"/>
      <c r="AF17" s="212"/>
      <c r="AG17" s="212" t="s">
        <v>203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9"/>
      <c r="D18" s="254"/>
      <c r="E18" s="254"/>
      <c r="F18" s="254"/>
      <c r="G18" s="254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183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3">
        <v>6</v>
      </c>
      <c r="B19" s="234" t="s">
        <v>702</v>
      </c>
      <c r="C19" s="245" t="s">
        <v>703</v>
      </c>
      <c r="D19" s="235" t="s">
        <v>214</v>
      </c>
      <c r="E19" s="236">
        <v>40</v>
      </c>
      <c r="F19" s="237"/>
      <c r="G19" s="238">
        <f>ROUND(E19*F19,2)</f>
        <v>0</v>
      </c>
      <c r="H19" s="237"/>
      <c r="I19" s="238">
        <f>ROUND(E19*H19,2)</f>
        <v>0</v>
      </c>
      <c r="J19" s="237"/>
      <c r="K19" s="238">
        <f>ROUND(E19*J19,2)</f>
        <v>0</v>
      </c>
      <c r="L19" s="238">
        <v>21</v>
      </c>
      <c r="M19" s="238">
        <f>G19*(1+L19/100)</f>
        <v>0</v>
      </c>
      <c r="N19" s="236">
        <v>6.9999999999999994E-5</v>
      </c>
      <c r="O19" s="236">
        <f>ROUND(E19*N19,2)</f>
        <v>0</v>
      </c>
      <c r="P19" s="236">
        <v>0</v>
      </c>
      <c r="Q19" s="236">
        <f>ROUND(E19*P19,2)</f>
        <v>0</v>
      </c>
      <c r="R19" s="238" t="s">
        <v>693</v>
      </c>
      <c r="S19" s="238" t="s">
        <v>176</v>
      </c>
      <c r="T19" s="239" t="s">
        <v>177</v>
      </c>
      <c r="U19" s="223">
        <v>4.6670000000000003E-2</v>
      </c>
      <c r="V19" s="223">
        <f>ROUND(E19*U19,2)</f>
        <v>1.87</v>
      </c>
      <c r="W19" s="223"/>
      <c r="X19" s="223" t="s">
        <v>202</v>
      </c>
      <c r="Y19" s="223" t="s">
        <v>179</v>
      </c>
      <c r="Z19" s="212"/>
      <c r="AA19" s="212"/>
      <c r="AB19" s="212"/>
      <c r="AC19" s="212"/>
      <c r="AD19" s="212"/>
      <c r="AE19" s="212"/>
      <c r="AF19" s="212"/>
      <c r="AG19" s="212" t="s">
        <v>203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9"/>
      <c r="D20" s="254"/>
      <c r="E20" s="254"/>
      <c r="F20" s="254"/>
      <c r="G20" s="25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183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3">
        <v>7</v>
      </c>
      <c r="B21" s="234" t="s">
        <v>704</v>
      </c>
      <c r="C21" s="245" t="s">
        <v>705</v>
      </c>
      <c r="D21" s="235" t="s">
        <v>214</v>
      </c>
      <c r="E21" s="236">
        <v>20</v>
      </c>
      <c r="F21" s="237"/>
      <c r="G21" s="238">
        <f>ROUND(E21*F21,2)</f>
        <v>0</v>
      </c>
      <c r="H21" s="237"/>
      <c r="I21" s="238">
        <f>ROUND(E21*H21,2)</f>
        <v>0</v>
      </c>
      <c r="J21" s="237"/>
      <c r="K21" s="238">
        <f>ROUND(E21*J21,2)</f>
        <v>0</v>
      </c>
      <c r="L21" s="238">
        <v>21</v>
      </c>
      <c r="M21" s="238">
        <f>G21*(1+L21/100)</f>
        <v>0</v>
      </c>
      <c r="N21" s="236">
        <v>1.7000000000000001E-4</v>
      </c>
      <c r="O21" s="236">
        <f>ROUND(E21*N21,2)</f>
        <v>0</v>
      </c>
      <c r="P21" s="236">
        <v>0</v>
      </c>
      <c r="Q21" s="236">
        <f>ROUND(E21*P21,2)</f>
        <v>0</v>
      </c>
      <c r="R21" s="238" t="s">
        <v>693</v>
      </c>
      <c r="S21" s="238" t="s">
        <v>176</v>
      </c>
      <c r="T21" s="239" t="s">
        <v>177</v>
      </c>
      <c r="U21" s="223">
        <v>9.0499999999999997E-2</v>
      </c>
      <c r="V21" s="223">
        <f>ROUND(E21*U21,2)</f>
        <v>1.81</v>
      </c>
      <c r="W21" s="223"/>
      <c r="X21" s="223" t="s">
        <v>202</v>
      </c>
      <c r="Y21" s="223" t="s">
        <v>179</v>
      </c>
      <c r="Z21" s="212"/>
      <c r="AA21" s="212"/>
      <c r="AB21" s="212"/>
      <c r="AC21" s="212"/>
      <c r="AD21" s="212"/>
      <c r="AE21" s="212"/>
      <c r="AF21" s="212"/>
      <c r="AG21" s="212" t="s">
        <v>203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9"/>
      <c r="D22" s="254"/>
      <c r="E22" s="254"/>
      <c r="F22" s="254"/>
      <c r="G22" s="254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183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33">
        <v>8</v>
      </c>
      <c r="B23" s="234" t="s">
        <v>706</v>
      </c>
      <c r="C23" s="245" t="s">
        <v>707</v>
      </c>
      <c r="D23" s="235" t="s">
        <v>257</v>
      </c>
      <c r="E23" s="236">
        <v>50</v>
      </c>
      <c r="F23" s="237"/>
      <c r="G23" s="238">
        <f>ROUND(E23*F23,2)</f>
        <v>0</v>
      </c>
      <c r="H23" s="237"/>
      <c r="I23" s="238">
        <f>ROUND(E23*H23,2)</f>
        <v>0</v>
      </c>
      <c r="J23" s="237"/>
      <c r="K23" s="238">
        <f>ROUND(E23*J23,2)</f>
        <v>0</v>
      </c>
      <c r="L23" s="238">
        <v>21</v>
      </c>
      <c r="M23" s="238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8" t="s">
        <v>693</v>
      </c>
      <c r="S23" s="238" t="s">
        <v>176</v>
      </c>
      <c r="T23" s="239" t="s">
        <v>177</v>
      </c>
      <c r="U23" s="223">
        <v>5.0500000000000003E-2</v>
      </c>
      <c r="V23" s="223">
        <f>ROUND(E23*U23,2)</f>
        <v>2.5299999999999998</v>
      </c>
      <c r="W23" s="223"/>
      <c r="X23" s="223" t="s">
        <v>202</v>
      </c>
      <c r="Y23" s="223" t="s">
        <v>179</v>
      </c>
      <c r="Z23" s="212"/>
      <c r="AA23" s="212"/>
      <c r="AB23" s="212"/>
      <c r="AC23" s="212"/>
      <c r="AD23" s="212"/>
      <c r="AE23" s="212"/>
      <c r="AF23" s="212"/>
      <c r="AG23" s="212" t="s">
        <v>203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9"/>
      <c r="D24" s="254"/>
      <c r="E24" s="254"/>
      <c r="F24" s="254"/>
      <c r="G24" s="254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183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3">
        <v>9</v>
      </c>
      <c r="B25" s="234" t="s">
        <v>708</v>
      </c>
      <c r="C25" s="245" t="s">
        <v>709</v>
      </c>
      <c r="D25" s="235" t="s">
        <v>257</v>
      </c>
      <c r="E25" s="236">
        <v>10</v>
      </c>
      <c r="F25" s="237"/>
      <c r="G25" s="238">
        <f>ROUND(E25*F25,2)</f>
        <v>0</v>
      </c>
      <c r="H25" s="237"/>
      <c r="I25" s="238">
        <f>ROUND(E25*H25,2)</f>
        <v>0</v>
      </c>
      <c r="J25" s="237"/>
      <c r="K25" s="238">
        <f>ROUND(E25*J25,2)</f>
        <v>0</v>
      </c>
      <c r="L25" s="238">
        <v>21</v>
      </c>
      <c r="M25" s="238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8" t="s">
        <v>693</v>
      </c>
      <c r="S25" s="238" t="s">
        <v>176</v>
      </c>
      <c r="T25" s="239" t="s">
        <v>177</v>
      </c>
      <c r="U25" s="223">
        <v>0.06</v>
      </c>
      <c r="V25" s="223">
        <f>ROUND(E25*U25,2)</f>
        <v>0.6</v>
      </c>
      <c r="W25" s="223"/>
      <c r="X25" s="223" t="s">
        <v>202</v>
      </c>
      <c r="Y25" s="223" t="s">
        <v>179</v>
      </c>
      <c r="Z25" s="212"/>
      <c r="AA25" s="212"/>
      <c r="AB25" s="212"/>
      <c r="AC25" s="212"/>
      <c r="AD25" s="212"/>
      <c r="AE25" s="212"/>
      <c r="AF25" s="212"/>
      <c r="AG25" s="212" t="s">
        <v>203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9"/>
      <c r="D26" s="254"/>
      <c r="E26" s="254"/>
      <c r="F26" s="254"/>
      <c r="G26" s="254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183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33">
        <v>10</v>
      </c>
      <c r="B27" s="234" t="s">
        <v>710</v>
      </c>
      <c r="C27" s="245" t="s">
        <v>711</v>
      </c>
      <c r="D27" s="235" t="s">
        <v>257</v>
      </c>
      <c r="E27" s="236">
        <v>10</v>
      </c>
      <c r="F27" s="237"/>
      <c r="G27" s="238">
        <f>ROUND(E27*F27,2)</f>
        <v>0</v>
      </c>
      <c r="H27" s="237"/>
      <c r="I27" s="238">
        <f>ROUND(E27*H27,2)</f>
        <v>0</v>
      </c>
      <c r="J27" s="237"/>
      <c r="K27" s="238">
        <f>ROUND(E27*J27,2)</f>
        <v>0</v>
      </c>
      <c r="L27" s="238">
        <v>21</v>
      </c>
      <c r="M27" s="238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8" t="s">
        <v>693</v>
      </c>
      <c r="S27" s="238" t="s">
        <v>176</v>
      </c>
      <c r="T27" s="239" t="s">
        <v>177</v>
      </c>
      <c r="U27" s="223">
        <v>0.17917</v>
      </c>
      <c r="V27" s="223">
        <f>ROUND(E27*U27,2)</f>
        <v>1.79</v>
      </c>
      <c r="W27" s="223"/>
      <c r="X27" s="223" t="s">
        <v>202</v>
      </c>
      <c r="Y27" s="223" t="s">
        <v>179</v>
      </c>
      <c r="Z27" s="212"/>
      <c r="AA27" s="212"/>
      <c r="AB27" s="212"/>
      <c r="AC27" s="212"/>
      <c r="AD27" s="212"/>
      <c r="AE27" s="212"/>
      <c r="AF27" s="212"/>
      <c r="AG27" s="212" t="s">
        <v>203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9"/>
      <c r="D28" s="254"/>
      <c r="E28" s="254"/>
      <c r="F28" s="254"/>
      <c r="G28" s="254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183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26" t="s">
        <v>171</v>
      </c>
      <c r="B29" s="227" t="s">
        <v>123</v>
      </c>
      <c r="C29" s="244" t="s">
        <v>124</v>
      </c>
      <c r="D29" s="228"/>
      <c r="E29" s="229"/>
      <c r="F29" s="230"/>
      <c r="G29" s="230">
        <f>SUMIF(AG30:AG35,"&lt;&gt;NOR",G30:G35)</f>
        <v>0</v>
      </c>
      <c r="H29" s="230"/>
      <c r="I29" s="230">
        <f>SUM(I30:I35)</f>
        <v>0</v>
      </c>
      <c r="J29" s="230"/>
      <c r="K29" s="230">
        <f>SUM(K30:K35)</f>
        <v>0</v>
      </c>
      <c r="L29" s="230"/>
      <c r="M29" s="230">
        <f>SUM(M30:M35)</f>
        <v>0</v>
      </c>
      <c r="N29" s="229"/>
      <c r="O29" s="229">
        <f>SUM(O30:O35)</f>
        <v>0.14000000000000001</v>
      </c>
      <c r="P29" s="229"/>
      <c r="Q29" s="229">
        <f>SUM(Q30:Q35)</f>
        <v>0</v>
      </c>
      <c r="R29" s="230"/>
      <c r="S29" s="230"/>
      <c r="T29" s="231"/>
      <c r="U29" s="225"/>
      <c r="V29" s="225">
        <f>SUM(V30:V35)</f>
        <v>0</v>
      </c>
      <c r="W29" s="225"/>
      <c r="X29" s="225"/>
      <c r="Y29" s="225"/>
      <c r="AG29" t="s">
        <v>172</v>
      </c>
    </row>
    <row r="30" spans="1:60" outlineLevel="1" x14ac:dyDescent="0.2">
      <c r="A30" s="233">
        <v>11</v>
      </c>
      <c r="B30" s="234" t="s">
        <v>712</v>
      </c>
      <c r="C30" s="245" t="s">
        <v>713</v>
      </c>
      <c r="D30" s="235" t="s">
        <v>257</v>
      </c>
      <c r="E30" s="236">
        <v>24</v>
      </c>
      <c r="F30" s="237"/>
      <c r="G30" s="238">
        <f>ROUND(E30*F30,2)</f>
        <v>0</v>
      </c>
      <c r="H30" s="237"/>
      <c r="I30" s="238">
        <f>ROUND(E30*H30,2)</f>
        <v>0</v>
      </c>
      <c r="J30" s="237"/>
      <c r="K30" s="238">
        <f>ROUND(E30*J30,2)</f>
        <v>0</v>
      </c>
      <c r="L30" s="238">
        <v>21</v>
      </c>
      <c r="M30" s="238">
        <f>G30*(1+L30/100)</f>
        <v>0</v>
      </c>
      <c r="N30" s="236">
        <v>6.0000000000000001E-3</v>
      </c>
      <c r="O30" s="236">
        <f>ROUND(E30*N30,2)</f>
        <v>0.14000000000000001</v>
      </c>
      <c r="P30" s="236">
        <v>0</v>
      </c>
      <c r="Q30" s="236">
        <f>ROUND(E30*P30,2)</f>
        <v>0</v>
      </c>
      <c r="R30" s="238"/>
      <c r="S30" s="238" t="s">
        <v>393</v>
      </c>
      <c r="T30" s="239" t="s">
        <v>177</v>
      </c>
      <c r="U30" s="223">
        <v>0</v>
      </c>
      <c r="V30" s="223">
        <f>ROUND(E30*U30,2)</f>
        <v>0</v>
      </c>
      <c r="W30" s="223"/>
      <c r="X30" s="223" t="s">
        <v>282</v>
      </c>
      <c r="Y30" s="223" t="s">
        <v>179</v>
      </c>
      <c r="Z30" s="212"/>
      <c r="AA30" s="212"/>
      <c r="AB30" s="212"/>
      <c r="AC30" s="212"/>
      <c r="AD30" s="212"/>
      <c r="AE30" s="212"/>
      <c r="AF30" s="212"/>
      <c r="AG30" s="212" t="s">
        <v>283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46" t="s">
        <v>714</v>
      </c>
      <c r="D31" s="241"/>
      <c r="E31" s="241"/>
      <c r="F31" s="241"/>
      <c r="G31" s="241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182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47"/>
      <c r="D32" s="243"/>
      <c r="E32" s="243"/>
      <c r="F32" s="243"/>
      <c r="G32" s="24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183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3">
        <v>12</v>
      </c>
      <c r="B33" s="234" t="s">
        <v>715</v>
      </c>
      <c r="C33" s="245" t="s">
        <v>716</v>
      </c>
      <c r="D33" s="235" t="s">
        <v>257</v>
      </c>
      <c r="E33" s="236">
        <v>2</v>
      </c>
      <c r="F33" s="237"/>
      <c r="G33" s="238">
        <f>ROUND(E33*F33,2)</f>
        <v>0</v>
      </c>
      <c r="H33" s="237"/>
      <c r="I33" s="238">
        <f>ROUND(E33*H33,2)</f>
        <v>0</v>
      </c>
      <c r="J33" s="237"/>
      <c r="K33" s="238">
        <f>ROUND(E33*J33,2)</f>
        <v>0</v>
      </c>
      <c r="L33" s="238">
        <v>21</v>
      </c>
      <c r="M33" s="238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8"/>
      <c r="S33" s="238" t="s">
        <v>393</v>
      </c>
      <c r="T33" s="239" t="s">
        <v>177</v>
      </c>
      <c r="U33" s="223">
        <v>0</v>
      </c>
      <c r="V33" s="223">
        <f>ROUND(E33*U33,2)</f>
        <v>0</v>
      </c>
      <c r="W33" s="223"/>
      <c r="X33" s="223" t="s">
        <v>282</v>
      </c>
      <c r="Y33" s="223" t="s">
        <v>179</v>
      </c>
      <c r="Z33" s="212"/>
      <c r="AA33" s="212"/>
      <c r="AB33" s="212"/>
      <c r="AC33" s="212"/>
      <c r="AD33" s="212"/>
      <c r="AE33" s="212"/>
      <c r="AF33" s="212"/>
      <c r="AG33" s="212" t="s">
        <v>283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46" t="s">
        <v>717</v>
      </c>
      <c r="D34" s="241"/>
      <c r="E34" s="241"/>
      <c r="F34" s="241"/>
      <c r="G34" s="241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182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47"/>
      <c r="D35" s="243"/>
      <c r="E35" s="243"/>
      <c r="F35" s="243"/>
      <c r="G35" s="24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183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26" t="s">
        <v>171</v>
      </c>
      <c r="B36" s="227" t="s">
        <v>125</v>
      </c>
      <c r="C36" s="244" t="s">
        <v>126</v>
      </c>
      <c r="D36" s="228"/>
      <c r="E36" s="229"/>
      <c r="F36" s="230"/>
      <c r="G36" s="230">
        <f>SUMIF(AG37:AG53,"&lt;&gt;NOR",G37:G53)</f>
        <v>0</v>
      </c>
      <c r="H36" s="230"/>
      <c r="I36" s="230">
        <f>SUM(I37:I53)</f>
        <v>0</v>
      </c>
      <c r="J36" s="230"/>
      <c r="K36" s="230">
        <f>SUM(K37:K53)</f>
        <v>0</v>
      </c>
      <c r="L36" s="230"/>
      <c r="M36" s="230">
        <f>SUM(M37:M53)</f>
        <v>0</v>
      </c>
      <c r="N36" s="229"/>
      <c r="O36" s="229">
        <f>SUM(O37:O53)</f>
        <v>0</v>
      </c>
      <c r="P36" s="229"/>
      <c r="Q36" s="229">
        <f>SUM(Q37:Q53)</f>
        <v>0</v>
      </c>
      <c r="R36" s="230"/>
      <c r="S36" s="230"/>
      <c r="T36" s="231"/>
      <c r="U36" s="225"/>
      <c r="V36" s="225">
        <f>SUM(V37:V53)</f>
        <v>9.15</v>
      </c>
      <c r="W36" s="225"/>
      <c r="X36" s="225"/>
      <c r="Y36" s="225"/>
      <c r="AG36" t="s">
        <v>172</v>
      </c>
    </row>
    <row r="37" spans="1:60" ht="22.5" outlineLevel="1" x14ac:dyDescent="0.2">
      <c r="A37" s="233">
        <v>13</v>
      </c>
      <c r="B37" s="234" t="s">
        <v>718</v>
      </c>
      <c r="C37" s="245" t="s">
        <v>719</v>
      </c>
      <c r="D37" s="235" t="s">
        <v>257</v>
      </c>
      <c r="E37" s="236">
        <v>2</v>
      </c>
      <c r="F37" s="237"/>
      <c r="G37" s="238">
        <f>ROUND(E37*F37,2)</f>
        <v>0</v>
      </c>
      <c r="H37" s="237"/>
      <c r="I37" s="238">
        <f>ROUND(E37*H37,2)</f>
        <v>0</v>
      </c>
      <c r="J37" s="237"/>
      <c r="K37" s="238">
        <f>ROUND(E37*J37,2)</f>
        <v>0</v>
      </c>
      <c r="L37" s="238">
        <v>21</v>
      </c>
      <c r="M37" s="238">
        <f>G37*(1+L37/100)</f>
        <v>0</v>
      </c>
      <c r="N37" s="236">
        <v>1.1E-4</v>
      </c>
      <c r="O37" s="236">
        <f>ROUND(E37*N37,2)</f>
        <v>0</v>
      </c>
      <c r="P37" s="236">
        <v>0</v>
      </c>
      <c r="Q37" s="236">
        <f>ROUND(E37*P37,2)</f>
        <v>0</v>
      </c>
      <c r="R37" s="238" t="s">
        <v>693</v>
      </c>
      <c r="S37" s="238" t="s">
        <v>176</v>
      </c>
      <c r="T37" s="239" t="s">
        <v>177</v>
      </c>
      <c r="U37" s="223">
        <v>0.13</v>
      </c>
      <c r="V37" s="223">
        <f>ROUND(E37*U37,2)</f>
        <v>0.26</v>
      </c>
      <c r="W37" s="223"/>
      <c r="X37" s="223" t="s">
        <v>202</v>
      </c>
      <c r="Y37" s="223" t="s">
        <v>179</v>
      </c>
      <c r="Z37" s="212"/>
      <c r="AA37" s="212"/>
      <c r="AB37" s="212"/>
      <c r="AC37" s="212"/>
      <c r="AD37" s="212"/>
      <c r="AE37" s="212"/>
      <c r="AF37" s="212"/>
      <c r="AG37" s="212" t="s">
        <v>203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9"/>
      <c r="D38" s="254"/>
      <c r="E38" s="254"/>
      <c r="F38" s="254"/>
      <c r="G38" s="254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183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33">
        <v>14</v>
      </c>
      <c r="B39" s="234" t="s">
        <v>720</v>
      </c>
      <c r="C39" s="245" t="s">
        <v>721</v>
      </c>
      <c r="D39" s="235" t="s">
        <v>257</v>
      </c>
      <c r="E39" s="236">
        <v>2</v>
      </c>
      <c r="F39" s="237"/>
      <c r="G39" s="238">
        <f>ROUND(E39*F39,2)</f>
        <v>0</v>
      </c>
      <c r="H39" s="237"/>
      <c r="I39" s="238">
        <f>ROUND(E39*H39,2)</f>
        <v>0</v>
      </c>
      <c r="J39" s="237"/>
      <c r="K39" s="238">
        <f>ROUND(E39*J39,2)</f>
        <v>0</v>
      </c>
      <c r="L39" s="238">
        <v>21</v>
      </c>
      <c r="M39" s="238">
        <f>G39*(1+L39/100)</f>
        <v>0</v>
      </c>
      <c r="N39" s="236">
        <v>1.1E-4</v>
      </c>
      <c r="O39" s="236">
        <f>ROUND(E39*N39,2)</f>
        <v>0</v>
      </c>
      <c r="P39" s="236">
        <v>0</v>
      </c>
      <c r="Q39" s="236">
        <f>ROUND(E39*P39,2)</f>
        <v>0</v>
      </c>
      <c r="R39" s="238" t="s">
        <v>693</v>
      </c>
      <c r="S39" s="238" t="s">
        <v>176</v>
      </c>
      <c r="T39" s="239" t="s">
        <v>177</v>
      </c>
      <c r="U39" s="223">
        <v>0.15620000000000001</v>
      </c>
      <c r="V39" s="223">
        <f>ROUND(E39*U39,2)</f>
        <v>0.31</v>
      </c>
      <c r="W39" s="223"/>
      <c r="X39" s="223" t="s">
        <v>202</v>
      </c>
      <c r="Y39" s="223" t="s">
        <v>179</v>
      </c>
      <c r="Z39" s="212"/>
      <c r="AA39" s="212"/>
      <c r="AB39" s="212"/>
      <c r="AC39" s="212"/>
      <c r="AD39" s="212"/>
      <c r="AE39" s="212"/>
      <c r="AF39" s="212"/>
      <c r="AG39" s="212" t="s">
        <v>203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9"/>
      <c r="D40" s="254"/>
      <c r="E40" s="254"/>
      <c r="F40" s="254"/>
      <c r="G40" s="254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183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33">
        <v>15</v>
      </c>
      <c r="B41" s="234" t="s">
        <v>722</v>
      </c>
      <c r="C41" s="245" t="s">
        <v>723</v>
      </c>
      <c r="D41" s="235" t="s">
        <v>257</v>
      </c>
      <c r="E41" s="236">
        <v>2</v>
      </c>
      <c r="F41" s="237"/>
      <c r="G41" s="238">
        <f>ROUND(E41*F41,2)</f>
        <v>0</v>
      </c>
      <c r="H41" s="237"/>
      <c r="I41" s="238">
        <f>ROUND(E41*H41,2)</f>
        <v>0</v>
      </c>
      <c r="J41" s="237"/>
      <c r="K41" s="238">
        <f>ROUND(E41*J41,2)</f>
        <v>0</v>
      </c>
      <c r="L41" s="238">
        <v>21</v>
      </c>
      <c r="M41" s="238">
        <f>G41*(1+L41/100)</f>
        <v>0</v>
      </c>
      <c r="N41" s="236">
        <v>1.2E-4</v>
      </c>
      <c r="O41" s="236">
        <f>ROUND(E41*N41,2)</f>
        <v>0</v>
      </c>
      <c r="P41" s="236">
        <v>0</v>
      </c>
      <c r="Q41" s="236">
        <f>ROUND(E41*P41,2)</f>
        <v>0</v>
      </c>
      <c r="R41" s="238" t="s">
        <v>693</v>
      </c>
      <c r="S41" s="238" t="s">
        <v>176</v>
      </c>
      <c r="T41" s="239" t="s">
        <v>177</v>
      </c>
      <c r="U41" s="223">
        <v>0.26800000000000002</v>
      </c>
      <c r="V41" s="223">
        <f>ROUND(E41*U41,2)</f>
        <v>0.54</v>
      </c>
      <c r="W41" s="223"/>
      <c r="X41" s="223" t="s">
        <v>202</v>
      </c>
      <c r="Y41" s="223" t="s">
        <v>179</v>
      </c>
      <c r="Z41" s="212"/>
      <c r="AA41" s="212"/>
      <c r="AB41" s="212"/>
      <c r="AC41" s="212"/>
      <c r="AD41" s="212"/>
      <c r="AE41" s="212"/>
      <c r="AF41" s="212"/>
      <c r="AG41" s="212" t="s">
        <v>203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9"/>
      <c r="D42" s="254"/>
      <c r="E42" s="254"/>
      <c r="F42" s="254"/>
      <c r="G42" s="254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183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33">
        <v>16</v>
      </c>
      <c r="B43" s="234" t="s">
        <v>724</v>
      </c>
      <c r="C43" s="245" t="s">
        <v>725</v>
      </c>
      <c r="D43" s="235" t="s">
        <v>257</v>
      </c>
      <c r="E43" s="236">
        <v>5</v>
      </c>
      <c r="F43" s="237"/>
      <c r="G43" s="238">
        <f>ROUND(E43*F43,2)</f>
        <v>0</v>
      </c>
      <c r="H43" s="237"/>
      <c r="I43" s="238">
        <f>ROUND(E43*H43,2)</f>
        <v>0</v>
      </c>
      <c r="J43" s="237"/>
      <c r="K43" s="238">
        <f>ROUND(E43*J43,2)</f>
        <v>0</v>
      </c>
      <c r="L43" s="238">
        <v>21</v>
      </c>
      <c r="M43" s="238">
        <f>G43*(1+L43/100)</f>
        <v>0</v>
      </c>
      <c r="N43" s="236">
        <v>9.0000000000000006E-5</v>
      </c>
      <c r="O43" s="236">
        <f>ROUND(E43*N43,2)</f>
        <v>0</v>
      </c>
      <c r="P43" s="236">
        <v>0</v>
      </c>
      <c r="Q43" s="236">
        <f>ROUND(E43*P43,2)</f>
        <v>0</v>
      </c>
      <c r="R43" s="238"/>
      <c r="S43" s="238" t="s">
        <v>393</v>
      </c>
      <c r="T43" s="239" t="s">
        <v>177</v>
      </c>
      <c r="U43" s="223">
        <v>0.25</v>
      </c>
      <c r="V43" s="223">
        <f>ROUND(E43*U43,2)</f>
        <v>1.25</v>
      </c>
      <c r="W43" s="223"/>
      <c r="X43" s="223" t="s">
        <v>202</v>
      </c>
      <c r="Y43" s="223" t="s">
        <v>179</v>
      </c>
      <c r="Z43" s="212"/>
      <c r="AA43" s="212"/>
      <c r="AB43" s="212"/>
      <c r="AC43" s="212"/>
      <c r="AD43" s="212"/>
      <c r="AE43" s="212"/>
      <c r="AF43" s="212"/>
      <c r="AG43" s="212" t="s">
        <v>203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9"/>
      <c r="D44" s="254"/>
      <c r="E44" s="254"/>
      <c r="F44" s="254"/>
      <c r="G44" s="254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183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1" x14ac:dyDescent="0.2">
      <c r="A45" s="233">
        <v>17</v>
      </c>
      <c r="B45" s="234" t="s">
        <v>726</v>
      </c>
      <c r="C45" s="245" t="s">
        <v>727</v>
      </c>
      <c r="D45" s="235" t="s">
        <v>257</v>
      </c>
      <c r="E45" s="236">
        <v>24</v>
      </c>
      <c r="F45" s="237"/>
      <c r="G45" s="238">
        <f>ROUND(E45*F45,2)</f>
        <v>0</v>
      </c>
      <c r="H45" s="237"/>
      <c r="I45" s="238">
        <f>ROUND(E45*H45,2)</f>
        <v>0</v>
      </c>
      <c r="J45" s="237"/>
      <c r="K45" s="238">
        <f>ROUND(E45*J45,2)</f>
        <v>0</v>
      </c>
      <c r="L45" s="238">
        <v>21</v>
      </c>
      <c r="M45" s="238">
        <f>G45*(1+L45/100)</f>
        <v>0</v>
      </c>
      <c r="N45" s="236">
        <v>9.0000000000000006E-5</v>
      </c>
      <c r="O45" s="236">
        <f>ROUND(E45*N45,2)</f>
        <v>0</v>
      </c>
      <c r="P45" s="236">
        <v>0</v>
      </c>
      <c r="Q45" s="236">
        <f>ROUND(E45*P45,2)</f>
        <v>0</v>
      </c>
      <c r="R45" s="238" t="s">
        <v>693</v>
      </c>
      <c r="S45" s="238" t="s">
        <v>176</v>
      </c>
      <c r="T45" s="239" t="s">
        <v>177</v>
      </c>
      <c r="U45" s="223">
        <v>0.2475</v>
      </c>
      <c r="V45" s="223">
        <f>ROUND(E45*U45,2)</f>
        <v>5.94</v>
      </c>
      <c r="W45" s="223"/>
      <c r="X45" s="223" t="s">
        <v>202</v>
      </c>
      <c r="Y45" s="223" t="s">
        <v>179</v>
      </c>
      <c r="Z45" s="212"/>
      <c r="AA45" s="212"/>
      <c r="AB45" s="212"/>
      <c r="AC45" s="212"/>
      <c r="AD45" s="212"/>
      <c r="AE45" s="212"/>
      <c r="AF45" s="212"/>
      <c r="AG45" s="212" t="s">
        <v>203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9"/>
      <c r="D46" s="254"/>
      <c r="E46" s="254"/>
      <c r="F46" s="254"/>
      <c r="G46" s="254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183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3">
        <v>18</v>
      </c>
      <c r="B47" s="234" t="s">
        <v>728</v>
      </c>
      <c r="C47" s="245" t="s">
        <v>729</v>
      </c>
      <c r="D47" s="235" t="s">
        <v>598</v>
      </c>
      <c r="E47" s="236">
        <v>1</v>
      </c>
      <c r="F47" s="237"/>
      <c r="G47" s="238">
        <f>ROUND(E47*F47,2)</f>
        <v>0</v>
      </c>
      <c r="H47" s="237"/>
      <c r="I47" s="238">
        <f>ROUND(E47*H47,2)</f>
        <v>0</v>
      </c>
      <c r="J47" s="237"/>
      <c r="K47" s="238">
        <f>ROUND(E47*J47,2)</f>
        <v>0</v>
      </c>
      <c r="L47" s="238">
        <v>21</v>
      </c>
      <c r="M47" s="238">
        <f>G47*(1+L47/100)</f>
        <v>0</v>
      </c>
      <c r="N47" s="236">
        <v>0</v>
      </c>
      <c r="O47" s="236">
        <f>ROUND(E47*N47,2)</f>
        <v>0</v>
      </c>
      <c r="P47" s="236">
        <v>0</v>
      </c>
      <c r="Q47" s="236">
        <f>ROUND(E47*P47,2)</f>
        <v>0</v>
      </c>
      <c r="R47" s="238"/>
      <c r="S47" s="238" t="s">
        <v>393</v>
      </c>
      <c r="T47" s="239" t="s">
        <v>177</v>
      </c>
      <c r="U47" s="223">
        <v>0</v>
      </c>
      <c r="V47" s="223">
        <f>ROUND(E47*U47,2)</f>
        <v>0</v>
      </c>
      <c r="W47" s="223"/>
      <c r="X47" s="223" t="s">
        <v>202</v>
      </c>
      <c r="Y47" s="223" t="s">
        <v>179</v>
      </c>
      <c r="Z47" s="212"/>
      <c r="AA47" s="212"/>
      <c r="AB47" s="212"/>
      <c r="AC47" s="212"/>
      <c r="AD47" s="212"/>
      <c r="AE47" s="212"/>
      <c r="AF47" s="212"/>
      <c r="AG47" s="212" t="s">
        <v>203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9"/>
      <c r="D48" s="254"/>
      <c r="E48" s="254"/>
      <c r="F48" s="254"/>
      <c r="G48" s="254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183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3">
        <v>19</v>
      </c>
      <c r="B49" s="234" t="s">
        <v>730</v>
      </c>
      <c r="C49" s="245" t="s">
        <v>731</v>
      </c>
      <c r="D49" s="235" t="s">
        <v>257</v>
      </c>
      <c r="E49" s="236">
        <v>1</v>
      </c>
      <c r="F49" s="237"/>
      <c r="G49" s="238">
        <f>ROUND(E49*F49,2)</f>
        <v>0</v>
      </c>
      <c r="H49" s="237"/>
      <c r="I49" s="238">
        <f>ROUND(E49*H49,2)</f>
        <v>0</v>
      </c>
      <c r="J49" s="237"/>
      <c r="K49" s="238">
        <f>ROUND(E49*J49,2)</f>
        <v>0</v>
      </c>
      <c r="L49" s="238">
        <v>21</v>
      </c>
      <c r="M49" s="238">
        <f>G49*(1+L49/100)</f>
        <v>0</v>
      </c>
      <c r="N49" s="236">
        <v>0</v>
      </c>
      <c r="O49" s="236">
        <f>ROUND(E49*N49,2)</f>
        <v>0</v>
      </c>
      <c r="P49" s="236">
        <v>0</v>
      </c>
      <c r="Q49" s="236">
        <f>ROUND(E49*P49,2)</f>
        <v>0</v>
      </c>
      <c r="R49" s="238" t="s">
        <v>693</v>
      </c>
      <c r="S49" s="238" t="s">
        <v>176</v>
      </c>
      <c r="T49" s="239" t="s">
        <v>177</v>
      </c>
      <c r="U49" s="223">
        <v>0.85</v>
      </c>
      <c r="V49" s="223">
        <f>ROUND(E49*U49,2)</f>
        <v>0.85</v>
      </c>
      <c r="W49" s="223"/>
      <c r="X49" s="223" t="s">
        <v>202</v>
      </c>
      <c r="Y49" s="223" t="s">
        <v>179</v>
      </c>
      <c r="Z49" s="212"/>
      <c r="AA49" s="212"/>
      <c r="AB49" s="212"/>
      <c r="AC49" s="212"/>
      <c r="AD49" s="212"/>
      <c r="AE49" s="212"/>
      <c r="AF49" s="212"/>
      <c r="AG49" s="212" t="s">
        <v>203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7" t="s">
        <v>732</v>
      </c>
      <c r="D50" s="253"/>
      <c r="E50" s="253"/>
      <c r="F50" s="253"/>
      <c r="G50" s="25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205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47"/>
      <c r="D51" s="243"/>
      <c r="E51" s="243"/>
      <c r="F51" s="243"/>
      <c r="G51" s="24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183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33">
        <v>20</v>
      </c>
      <c r="B52" s="234" t="s">
        <v>733</v>
      </c>
      <c r="C52" s="245" t="s">
        <v>734</v>
      </c>
      <c r="D52" s="235" t="s">
        <v>257</v>
      </c>
      <c r="E52" s="236">
        <v>1</v>
      </c>
      <c r="F52" s="237"/>
      <c r="G52" s="238">
        <f>ROUND(E52*F52,2)</f>
        <v>0</v>
      </c>
      <c r="H52" s="237"/>
      <c r="I52" s="238">
        <f>ROUND(E52*H52,2)</f>
        <v>0</v>
      </c>
      <c r="J52" s="237"/>
      <c r="K52" s="238">
        <f>ROUND(E52*J52,2)</f>
        <v>0</v>
      </c>
      <c r="L52" s="238">
        <v>21</v>
      </c>
      <c r="M52" s="238">
        <f>G52*(1+L52/100)</f>
        <v>0</v>
      </c>
      <c r="N52" s="236">
        <v>5.0000000000000001E-4</v>
      </c>
      <c r="O52" s="236">
        <f>ROUND(E52*N52,2)</f>
        <v>0</v>
      </c>
      <c r="P52" s="236">
        <v>0</v>
      </c>
      <c r="Q52" s="236">
        <f>ROUND(E52*P52,2)</f>
        <v>0</v>
      </c>
      <c r="R52" s="238" t="s">
        <v>281</v>
      </c>
      <c r="S52" s="238" t="s">
        <v>176</v>
      </c>
      <c r="T52" s="239" t="s">
        <v>177</v>
      </c>
      <c r="U52" s="223">
        <v>0</v>
      </c>
      <c r="V52" s="223">
        <f>ROUND(E52*U52,2)</f>
        <v>0</v>
      </c>
      <c r="W52" s="223"/>
      <c r="X52" s="223" t="s">
        <v>282</v>
      </c>
      <c r="Y52" s="223" t="s">
        <v>179</v>
      </c>
      <c r="Z52" s="212"/>
      <c r="AA52" s="212"/>
      <c r="AB52" s="212"/>
      <c r="AC52" s="212"/>
      <c r="AD52" s="212"/>
      <c r="AE52" s="212"/>
      <c r="AF52" s="212"/>
      <c r="AG52" s="212" t="s">
        <v>283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9"/>
      <c r="D53" s="254"/>
      <c r="E53" s="254"/>
      <c r="F53" s="254"/>
      <c r="G53" s="254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183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26" t="s">
        <v>171</v>
      </c>
      <c r="B54" s="227" t="s">
        <v>127</v>
      </c>
      <c r="C54" s="244" t="s">
        <v>128</v>
      </c>
      <c r="D54" s="228"/>
      <c r="E54" s="229"/>
      <c r="F54" s="230"/>
      <c r="G54" s="230">
        <f>SUMIF(AG55:AG77,"&lt;&gt;NOR",G55:G77)</f>
        <v>0</v>
      </c>
      <c r="H54" s="230"/>
      <c r="I54" s="230">
        <f>SUM(I55:I77)</f>
        <v>0</v>
      </c>
      <c r="J54" s="230"/>
      <c r="K54" s="230">
        <f>SUM(K55:K77)</f>
        <v>0</v>
      </c>
      <c r="L54" s="230"/>
      <c r="M54" s="230">
        <f>SUM(M55:M77)</f>
        <v>0</v>
      </c>
      <c r="N54" s="229"/>
      <c r="O54" s="229">
        <f>SUM(O55:O77)</f>
        <v>0.05</v>
      </c>
      <c r="P54" s="229"/>
      <c r="Q54" s="229">
        <f>SUM(Q55:Q77)</f>
        <v>0</v>
      </c>
      <c r="R54" s="230"/>
      <c r="S54" s="230"/>
      <c r="T54" s="231"/>
      <c r="U54" s="225"/>
      <c r="V54" s="225">
        <f>SUM(V55:V77)</f>
        <v>32.68</v>
      </c>
      <c r="W54" s="225"/>
      <c r="X54" s="225"/>
      <c r="Y54" s="225"/>
      <c r="AG54" t="s">
        <v>172</v>
      </c>
    </row>
    <row r="55" spans="1:60" ht="22.5" outlineLevel="1" x14ac:dyDescent="0.2">
      <c r="A55" s="233">
        <v>21</v>
      </c>
      <c r="B55" s="234" t="s">
        <v>735</v>
      </c>
      <c r="C55" s="245" t="s">
        <v>736</v>
      </c>
      <c r="D55" s="235" t="s">
        <v>257</v>
      </c>
      <c r="E55" s="236">
        <v>1</v>
      </c>
      <c r="F55" s="237"/>
      <c r="G55" s="238">
        <f>ROUND(E55*F55,2)</f>
        <v>0</v>
      </c>
      <c r="H55" s="237"/>
      <c r="I55" s="238">
        <f>ROUND(E55*H55,2)</f>
        <v>0</v>
      </c>
      <c r="J55" s="237"/>
      <c r="K55" s="238">
        <f>ROUND(E55*J55,2)</f>
        <v>0</v>
      </c>
      <c r="L55" s="238">
        <v>21</v>
      </c>
      <c r="M55" s="238">
        <f>G55*(1+L55/100)</f>
        <v>0</v>
      </c>
      <c r="N55" s="236">
        <v>2.2000000000000001E-4</v>
      </c>
      <c r="O55" s="236">
        <f>ROUND(E55*N55,2)</f>
        <v>0</v>
      </c>
      <c r="P55" s="236">
        <v>0</v>
      </c>
      <c r="Q55" s="236">
        <f>ROUND(E55*P55,2)</f>
        <v>0</v>
      </c>
      <c r="R55" s="238"/>
      <c r="S55" s="238" t="s">
        <v>393</v>
      </c>
      <c r="T55" s="239" t="s">
        <v>177</v>
      </c>
      <c r="U55" s="223">
        <v>0.23</v>
      </c>
      <c r="V55" s="223">
        <f>ROUND(E55*U55,2)</f>
        <v>0.23</v>
      </c>
      <c r="W55" s="223"/>
      <c r="X55" s="223" t="s">
        <v>202</v>
      </c>
      <c r="Y55" s="223" t="s">
        <v>179</v>
      </c>
      <c r="Z55" s="212"/>
      <c r="AA55" s="212"/>
      <c r="AB55" s="212"/>
      <c r="AC55" s="212"/>
      <c r="AD55" s="212"/>
      <c r="AE55" s="212"/>
      <c r="AF55" s="212"/>
      <c r="AG55" s="212" t="s">
        <v>203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9"/>
      <c r="D56" s="254"/>
      <c r="E56" s="254"/>
      <c r="F56" s="254"/>
      <c r="G56" s="254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183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2.5" outlineLevel="1" x14ac:dyDescent="0.2">
      <c r="A57" s="233">
        <v>22</v>
      </c>
      <c r="B57" s="234" t="s">
        <v>737</v>
      </c>
      <c r="C57" s="245" t="s">
        <v>738</v>
      </c>
      <c r="D57" s="235" t="s">
        <v>257</v>
      </c>
      <c r="E57" s="236">
        <v>5</v>
      </c>
      <c r="F57" s="237"/>
      <c r="G57" s="238">
        <f>ROUND(E57*F57,2)</f>
        <v>0</v>
      </c>
      <c r="H57" s="237"/>
      <c r="I57" s="238">
        <f>ROUND(E57*H57,2)</f>
        <v>0</v>
      </c>
      <c r="J57" s="237"/>
      <c r="K57" s="238">
        <f>ROUND(E57*J57,2)</f>
        <v>0</v>
      </c>
      <c r="L57" s="238">
        <v>21</v>
      </c>
      <c r="M57" s="238">
        <f>G57*(1+L57/100)</f>
        <v>0</v>
      </c>
      <c r="N57" s="236">
        <v>9.0000000000000006E-5</v>
      </c>
      <c r="O57" s="236">
        <f>ROUND(E57*N57,2)</f>
        <v>0</v>
      </c>
      <c r="P57" s="236">
        <v>0</v>
      </c>
      <c r="Q57" s="236">
        <f>ROUND(E57*P57,2)</f>
        <v>0</v>
      </c>
      <c r="R57" s="238" t="s">
        <v>693</v>
      </c>
      <c r="S57" s="238" t="s">
        <v>176</v>
      </c>
      <c r="T57" s="239" t="s">
        <v>177</v>
      </c>
      <c r="U57" s="223">
        <v>0.39017000000000002</v>
      </c>
      <c r="V57" s="223">
        <f>ROUND(E57*U57,2)</f>
        <v>1.95</v>
      </c>
      <c r="W57" s="223"/>
      <c r="X57" s="223" t="s">
        <v>202</v>
      </c>
      <c r="Y57" s="223" t="s">
        <v>179</v>
      </c>
      <c r="Z57" s="212"/>
      <c r="AA57" s="212"/>
      <c r="AB57" s="212"/>
      <c r="AC57" s="212"/>
      <c r="AD57" s="212"/>
      <c r="AE57" s="212"/>
      <c r="AF57" s="212"/>
      <c r="AG57" s="212" t="s">
        <v>203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9"/>
      <c r="D58" s="254"/>
      <c r="E58" s="254"/>
      <c r="F58" s="254"/>
      <c r="G58" s="254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183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33">
        <v>23</v>
      </c>
      <c r="B59" s="234" t="s">
        <v>739</v>
      </c>
      <c r="C59" s="245" t="s">
        <v>740</v>
      </c>
      <c r="D59" s="235" t="s">
        <v>214</v>
      </c>
      <c r="E59" s="236">
        <v>10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6">
        <v>1.5E-3</v>
      </c>
      <c r="O59" s="236">
        <f>ROUND(E59*N59,2)</f>
        <v>0.02</v>
      </c>
      <c r="P59" s="236">
        <v>0</v>
      </c>
      <c r="Q59" s="236">
        <f>ROUND(E59*P59,2)</f>
        <v>0</v>
      </c>
      <c r="R59" s="238"/>
      <c r="S59" s="238" t="s">
        <v>393</v>
      </c>
      <c r="T59" s="239" t="s">
        <v>177</v>
      </c>
      <c r="U59" s="223">
        <v>0</v>
      </c>
      <c r="V59" s="223">
        <f>ROUND(E59*U59,2)</f>
        <v>0</v>
      </c>
      <c r="W59" s="223"/>
      <c r="X59" s="223" t="s">
        <v>282</v>
      </c>
      <c r="Y59" s="223" t="s">
        <v>179</v>
      </c>
      <c r="Z59" s="212"/>
      <c r="AA59" s="212"/>
      <c r="AB59" s="212"/>
      <c r="AC59" s="212"/>
      <c r="AD59" s="212"/>
      <c r="AE59" s="212"/>
      <c r="AF59" s="212"/>
      <c r="AG59" s="212" t="s">
        <v>283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9"/>
      <c r="D60" s="254"/>
      <c r="E60" s="254"/>
      <c r="F60" s="254"/>
      <c r="G60" s="254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183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3">
        <v>24</v>
      </c>
      <c r="B61" s="234" t="s">
        <v>741</v>
      </c>
      <c r="C61" s="245" t="s">
        <v>742</v>
      </c>
      <c r="D61" s="235" t="s">
        <v>214</v>
      </c>
      <c r="E61" s="236">
        <v>10</v>
      </c>
      <c r="F61" s="237"/>
      <c r="G61" s="238">
        <f>ROUND(E61*F61,2)</f>
        <v>0</v>
      </c>
      <c r="H61" s="237"/>
      <c r="I61" s="238">
        <f>ROUND(E61*H61,2)</f>
        <v>0</v>
      </c>
      <c r="J61" s="237"/>
      <c r="K61" s="238">
        <f>ROUND(E61*J61,2)</f>
        <v>0</v>
      </c>
      <c r="L61" s="238">
        <v>21</v>
      </c>
      <c r="M61" s="238">
        <f>G61*(1+L61/100)</f>
        <v>0</v>
      </c>
      <c r="N61" s="236">
        <v>0</v>
      </c>
      <c r="O61" s="236">
        <f>ROUND(E61*N61,2)</f>
        <v>0</v>
      </c>
      <c r="P61" s="236">
        <v>0</v>
      </c>
      <c r="Q61" s="236">
        <f>ROUND(E61*P61,2)</f>
        <v>0</v>
      </c>
      <c r="R61" s="238"/>
      <c r="S61" s="238" t="s">
        <v>393</v>
      </c>
      <c r="T61" s="239" t="s">
        <v>177</v>
      </c>
      <c r="U61" s="223">
        <v>0.44</v>
      </c>
      <c r="V61" s="223">
        <f>ROUND(E61*U61,2)</f>
        <v>4.4000000000000004</v>
      </c>
      <c r="W61" s="223"/>
      <c r="X61" s="223" t="s">
        <v>202</v>
      </c>
      <c r="Y61" s="223" t="s">
        <v>179</v>
      </c>
      <c r="Z61" s="212"/>
      <c r="AA61" s="212"/>
      <c r="AB61" s="212"/>
      <c r="AC61" s="212"/>
      <c r="AD61" s="212"/>
      <c r="AE61" s="212"/>
      <c r="AF61" s="212"/>
      <c r="AG61" s="212" t="s">
        <v>203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46" t="s">
        <v>743</v>
      </c>
      <c r="D62" s="241"/>
      <c r="E62" s="241"/>
      <c r="F62" s="241"/>
      <c r="G62" s="241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182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47"/>
      <c r="D63" s="243"/>
      <c r="E63" s="243"/>
      <c r="F63" s="243"/>
      <c r="G63" s="24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183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33">
        <v>25</v>
      </c>
      <c r="B64" s="234" t="s">
        <v>744</v>
      </c>
      <c r="C64" s="245" t="s">
        <v>745</v>
      </c>
      <c r="D64" s="235" t="s">
        <v>257</v>
      </c>
      <c r="E64" s="236">
        <v>35</v>
      </c>
      <c r="F64" s="237"/>
      <c r="G64" s="238">
        <f>ROUND(E64*F64,2)</f>
        <v>0</v>
      </c>
      <c r="H64" s="237"/>
      <c r="I64" s="238">
        <f>ROUND(E64*H64,2)</f>
        <v>0</v>
      </c>
      <c r="J64" s="237"/>
      <c r="K64" s="238">
        <f>ROUND(E64*J64,2)</f>
        <v>0</v>
      </c>
      <c r="L64" s="238">
        <v>21</v>
      </c>
      <c r="M64" s="238">
        <f>G64*(1+L64/100)</f>
        <v>0</v>
      </c>
      <c r="N64" s="236">
        <v>2.2000000000000001E-4</v>
      </c>
      <c r="O64" s="236">
        <f>ROUND(E64*N64,2)</f>
        <v>0.01</v>
      </c>
      <c r="P64" s="236">
        <v>0</v>
      </c>
      <c r="Q64" s="236">
        <f>ROUND(E64*P64,2)</f>
        <v>0</v>
      </c>
      <c r="R64" s="238"/>
      <c r="S64" s="238" t="s">
        <v>393</v>
      </c>
      <c r="T64" s="239" t="s">
        <v>177</v>
      </c>
      <c r="U64" s="223">
        <v>0.23</v>
      </c>
      <c r="V64" s="223">
        <f>ROUND(E64*U64,2)</f>
        <v>8.0500000000000007</v>
      </c>
      <c r="W64" s="223"/>
      <c r="X64" s="223" t="s">
        <v>202</v>
      </c>
      <c r="Y64" s="223" t="s">
        <v>179</v>
      </c>
      <c r="Z64" s="212"/>
      <c r="AA64" s="212"/>
      <c r="AB64" s="212"/>
      <c r="AC64" s="212"/>
      <c r="AD64" s="212"/>
      <c r="AE64" s="212"/>
      <c r="AF64" s="212"/>
      <c r="AG64" s="212" t="s">
        <v>203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9"/>
      <c r="D65" s="254"/>
      <c r="E65" s="254"/>
      <c r="F65" s="254"/>
      <c r="G65" s="254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183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33">
        <v>26</v>
      </c>
      <c r="B66" s="234" t="s">
        <v>746</v>
      </c>
      <c r="C66" s="245" t="s">
        <v>747</v>
      </c>
      <c r="D66" s="235" t="s">
        <v>257</v>
      </c>
      <c r="E66" s="236">
        <v>5</v>
      </c>
      <c r="F66" s="237"/>
      <c r="G66" s="238">
        <f>ROUND(E66*F66,2)</f>
        <v>0</v>
      </c>
      <c r="H66" s="237"/>
      <c r="I66" s="238">
        <f>ROUND(E66*H66,2)</f>
        <v>0</v>
      </c>
      <c r="J66" s="237"/>
      <c r="K66" s="238">
        <f>ROUND(E66*J66,2)</f>
        <v>0</v>
      </c>
      <c r="L66" s="238">
        <v>21</v>
      </c>
      <c r="M66" s="238">
        <f>G66*(1+L66/100)</f>
        <v>0</v>
      </c>
      <c r="N66" s="236">
        <v>4.0000000000000003E-5</v>
      </c>
      <c r="O66" s="236">
        <f>ROUND(E66*N66,2)</f>
        <v>0</v>
      </c>
      <c r="P66" s="236">
        <v>0</v>
      </c>
      <c r="Q66" s="236">
        <f>ROUND(E66*P66,2)</f>
        <v>0</v>
      </c>
      <c r="R66" s="238" t="s">
        <v>693</v>
      </c>
      <c r="S66" s="238" t="s">
        <v>176</v>
      </c>
      <c r="T66" s="239" t="s">
        <v>177</v>
      </c>
      <c r="U66" s="223">
        <v>0.18</v>
      </c>
      <c r="V66" s="223">
        <f>ROUND(E66*U66,2)</f>
        <v>0.9</v>
      </c>
      <c r="W66" s="223"/>
      <c r="X66" s="223" t="s">
        <v>202</v>
      </c>
      <c r="Y66" s="223" t="s">
        <v>179</v>
      </c>
      <c r="Z66" s="212"/>
      <c r="AA66" s="212"/>
      <c r="AB66" s="212"/>
      <c r="AC66" s="212"/>
      <c r="AD66" s="212"/>
      <c r="AE66" s="212"/>
      <c r="AF66" s="212"/>
      <c r="AG66" s="212" t="s">
        <v>203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9"/>
      <c r="D67" s="254"/>
      <c r="E67" s="254"/>
      <c r="F67" s="254"/>
      <c r="G67" s="254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183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33">
        <v>27</v>
      </c>
      <c r="B68" s="234" t="s">
        <v>748</v>
      </c>
      <c r="C68" s="245" t="s">
        <v>749</v>
      </c>
      <c r="D68" s="235" t="s">
        <v>257</v>
      </c>
      <c r="E68" s="236">
        <v>40</v>
      </c>
      <c r="F68" s="237"/>
      <c r="G68" s="238">
        <f>ROUND(E68*F68,2)</f>
        <v>0</v>
      </c>
      <c r="H68" s="237"/>
      <c r="I68" s="238">
        <f>ROUND(E68*H68,2)</f>
        <v>0</v>
      </c>
      <c r="J68" s="237"/>
      <c r="K68" s="238">
        <f>ROUND(E68*J68,2)</f>
        <v>0</v>
      </c>
      <c r="L68" s="238">
        <v>21</v>
      </c>
      <c r="M68" s="238">
        <f>G68*(1+L68/100)</f>
        <v>0</v>
      </c>
      <c r="N68" s="236">
        <v>2.0000000000000002E-5</v>
      </c>
      <c r="O68" s="236">
        <f>ROUND(E68*N68,2)</f>
        <v>0</v>
      </c>
      <c r="P68" s="236">
        <v>0</v>
      </c>
      <c r="Q68" s="236">
        <f>ROUND(E68*P68,2)</f>
        <v>0</v>
      </c>
      <c r="R68" s="238" t="s">
        <v>693</v>
      </c>
      <c r="S68" s="238" t="s">
        <v>176</v>
      </c>
      <c r="T68" s="239" t="s">
        <v>177</v>
      </c>
      <c r="U68" s="223">
        <v>0.14130000000000001</v>
      </c>
      <c r="V68" s="223">
        <f>ROUND(E68*U68,2)</f>
        <v>5.65</v>
      </c>
      <c r="W68" s="223"/>
      <c r="X68" s="223" t="s">
        <v>202</v>
      </c>
      <c r="Y68" s="223" t="s">
        <v>179</v>
      </c>
      <c r="Z68" s="212"/>
      <c r="AA68" s="212"/>
      <c r="AB68" s="212"/>
      <c r="AC68" s="212"/>
      <c r="AD68" s="212"/>
      <c r="AE68" s="212"/>
      <c r="AF68" s="212"/>
      <c r="AG68" s="212" t="s">
        <v>203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9"/>
      <c r="D69" s="254"/>
      <c r="E69" s="254"/>
      <c r="F69" s="254"/>
      <c r="G69" s="254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183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33">
        <v>28</v>
      </c>
      <c r="B70" s="234" t="s">
        <v>750</v>
      </c>
      <c r="C70" s="245" t="s">
        <v>751</v>
      </c>
      <c r="D70" s="235" t="s">
        <v>214</v>
      </c>
      <c r="E70" s="236">
        <v>40</v>
      </c>
      <c r="F70" s="237"/>
      <c r="G70" s="238">
        <f>ROUND(E70*F70,2)</f>
        <v>0</v>
      </c>
      <c r="H70" s="237"/>
      <c r="I70" s="238">
        <f>ROUND(E70*H70,2)</f>
        <v>0</v>
      </c>
      <c r="J70" s="237"/>
      <c r="K70" s="238">
        <f>ROUND(E70*J70,2)</f>
        <v>0</v>
      </c>
      <c r="L70" s="238">
        <v>21</v>
      </c>
      <c r="M70" s="238">
        <f>G70*(1+L70/100)</f>
        <v>0</v>
      </c>
      <c r="N70" s="236">
        <v>0</v>
      </c>
      <c r="O70" s="236">
        <f>ROUND(E70*N70,2)</f>
        <v>0</v>
      </c>
      <c r="P70" s="236">
        <v>0</v>
      </c>
      <c r="Q70" s="236">
        <f>ROUND(E70*P70,2)</f>
        <v>0</v>
      </c>
      <c r="R70" s="238" t="s">
        <v>281</v>
      </c>
      <c r="S70" s="238" t="s">
        <v>752</v>
      </c>
      <c r="T70" s="239" t="s">
        <v>177</v>
      </c>
      <c r="U70" s="223">
        <v>0</v>
      </c>
      <c r="V70" s="223">
        <f>ROUND(E70*U70,2)</f>
        <v>0</v>
      </c>
      <c r="W70" s="223"/>
      <c r="X70" s="223" t="s">
        <v>282</v>
      </c>
      <c r="Y70" s="223" t="s">
        <v>179</v>
      </c>
      <c r="Z70" s="212"/>
      <c r="AA70" s="212"/>
      <c r="AB70" s="212"/>
      <c r="AC70" s="212"/>
      <c r="AD70" s="212"/>
      <c r="AE70" s="212"/>
      <c r="AF70" s="212"/>
      <c r="AG70" s="212" t="s">
        <v>283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9"/>
      <c r="D71" s="254"/>
      <c r="E71" s="254"/>
      <c r="F71" s="254"/>
      <c r="G71" s="254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183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3">
        <v>29</v>
      </c>
      <c r="B72" s="234" t="s">
        <v>753</v>
      </c>
      <c r="C72" s="245" t="s">
        <v>754</v>
      </c>
      <c r="D72" s="235" t="s">
        <v>214</v>
      </c>
      <c r="E72" s="236">
        <v>40</v>
      </c>
      <c r="F72" s="237"/>
      <c r="G72" s="238">
        <f>ROUND(E72*F72,2)</f>
        <v>0</v>
      </c>
      <c r="H72" s="237"/>
      <c r="I72" s="238">
        <f>ROUND(E72*H72,2)</f>
        <v>0</v>
      </c>
      <c r="J72" s="237"/>
      <c r="K72" s="238">
        <f>ROUND(E72*J72,2)</f>
        <v>0</v>
      </c>
      <c r="L72" s="238">
        <v>21</v>
      </c>
      <c r="M72" s="238">
        <f>G72*(1+L72/100)</f>
        <v>0</v>
      </c>
      <c r="N72" s="236">
        <v>0</v>
      </c>
      <c r="O72" s="236">
        <f>ROUND(E72*N72,2)</f>
        <v>0</v>
      </c>
      <c r="P72" s="236">
        <v>0</v>
      </c>
      <c r="Q72" s="236">
        <f>ROUND(E72*P72,2)</f>
        <v>0</v>
      </c>
      <c r="R72" s="238"/>
      <c r="S72" s="238" t="s">
        <v>176</v>
      </c>
      <c r="T72" s="239" t="s">
        <v>177</v>
      </c>
      <c r="U72" s="223">
        <v>0.1</v>
      </c>
      <c r="V72" s="223">
        <f>ROUND(E72*U72,2)</f>
        <v>4</v>
      </c>
      <c r="W72" s="223"/>
      <c r="X72" s="223" t="s">
        <v>202</v>
      </c>
      <c r="Y72" s="223" t="s">
        <v>179</v>
      </c>
      <c r="Z72" s="212"/>
      <c r="AA72" s="212"/>
      <c r="AB72" s="212"/>
      <c r="AC72" s="212"/>
      <c r="AD72" s="212"/>
      <c r="AE72" s="212"/>
      <c r="AF72" s="212"/>
      <c r="AG72" s="212" t="s">
        <v>203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9"/>
      <c r="D73" s="254"/>
      <c r="E73" s="254"/>
      <c r="F73" s="254"/>
      <c r="G73" s="254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183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33">
        <v>30</v>
      </c>
      <c r="B74" s="234" t="s">
        <v>755</v>
      </c>
      <c r="C74" s="245" t="s">
        <v>756</v>
      </c>
      <c r="D74" s="235" t="s">
        <v>214</v>
      </c>
      <c r="E74" s="236">
        <v>75</v>
      </c>
      <c r="F74" s="237"/>
      <c r="G74" s="238">
        <f>ROUND(E74*F74,2)</f>
        <v>0</v>
      </c>
      <c r="H74" s="237"/>
      <c r="I74" s="238">
        <f>ROUND(E74*H74,2)</f>
        <v>0</v>
      </c>
      <c r="J74" s="237"/>
      <c r="K74" s="238">
        <f>ROUND(E74*J74,2)</f>
        <v>0</v>
      </c>
      <c r="L74" s="238">
        <v>21</v>
      </c>
      <c r="M74" s="238">
        <f>G74*(1+L74/100)</f>
        <v>0</v>
      </c>
      <c r="N74" s="236">
        <v>0</v>
      </c>
      <c r="O74" s="236">
        <f>ROUND(E74*N74,2)</f>
        <v>0</v>
      </c>
      <c r="P74" s="236">
        <v>0</v>
      </c>
      <c r="Q74" s="236">
        <f>ROUND(E74*P74,2)</f>
        <v>0</v>
      </c>
      <c r="R74" s="238"/>
      <c r="S74" s="238" t="s">
        <v>176</v>
      </c>
      <c r="T74" s="239" t="s">
        <v>177</v>
      </c>
      <c r="U74" s="223">
        <v>0.1</v>
      </c>
      <c r="V74" s="223">
        <f>ROUND(E74*U74,2)</f>
        <v>7.5</v>
      </c>
      <c r="W74" s="223"/>
      <c r="X74" s="223" t="s">
        <v>202</v>
      </c>
      <c r="Y74" s="223" t="s">
        <v>179</v>
      </c>
      <c r="Z74" s="212"/>
      <c r="AA74" s="212"/>
      <c r="AB74" s="212"/>
      <c r="AC74" s="212"/>
      <c r="AD74" s="212"/>
      <c r="AE74" s="212"/>
      <c r="AF74" s="212"/>
      <c r="AG74" s="212" t="s">
        <v>203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9"/>
      <c r="B75" s="220"/>
      <c r="C75" s="259"/>
      <c r="D75" s="254"/>
      <c r="E75" s="254"/>
      <c r="F75" s="254"/>
      <c r="G75" s="254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2"/>
      <c r="AA75" s="212"/>
      <c r="AB75" s="212"/>
      <c r="AC75" s="212"/>
      <c r="AD75" s="212"/>
      <c r="AE75" s="212"/>
      <c r="AF75" s="212"/>
      <c r="AG75" s="212" t="s">
        <v>183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22.5" outlineLevel="1" x14ac:dyDescent="0.2">
      <c r="A76" s="233">
        <v>31</v>
      </c>
      <c r="B76" s="234" t="s">
        <v>757</v>
      </c>
      <c r="C76" s="245" t="s">
        <v>758</v>
      </c>
      <c r="D76" s="235" t="s">
        <v>214</v>
      </c>
      <c r="E76" s="236">
        <v>75</v>
      </c>
      <c r="F76" s="237"/>
      <c r="G76" s="238">
        <f>ROUND(E76*F76,2)</f>
        <v>0</v>
      </c>
      <c r="H76" s="237"/>
      <c r="I76" s="238">
        <f>ROUND(E76*H76,2)</f>
        <v>0</v>
      </c>
      <c r="J76" s="237"/>
      <c r="K76" s="238">
        <f>ROUND(E76*J76,2)</f>
        <v>0</v>
      </c>
      <c r="L76" s="238">
        <v>21</v>
      </c>
      <c r="M76" s="238">
        <f>G76*(1+L76/100)</f>
        <v>0</v>
      </c>
      <c r="N76" s="236">
        <v>2.1000000000000001E-4</v>
      </c>
      <c r="O76" s="236">
        <f>ROUND(E76*N76,2)</f>
        <v>0.02</v>
      </c>
      <c r="P76" s="236">
        <v>0</v>
      </c>
      <c r="Q76" s="236">
        <f>ROUND(E76*P76,2)</f>
        <v>0</v>
      </c>
      <c r="R76" s="238" t="s">
        <v>281</v>
      </c>
      <c r="S76" s="238" t="s">
        <v>176</v>
      </c>
      <c r="T76" s="239" t="s">
        <v>177</v>
      </c>
      <c r="U76" s="223">
        <v>0</v>
      </c>
      <c r="V76" s="223">
        <f>ROUND(E76*U76,2)</f>
        <v>0</v>
      </c>
      <c r="W76" s="223"/>
      <c r="X76" s="223" t="s">
        <v>282</v>
      </c>
      <c r="Y76" s="223" t="s">
        <v>179</v>
      </c>
      <c r="Z76" s="212"/>
      <c r="AA76" s="212"/>
      <c r="AB76" s="212"/>
      <c r="AC76" s="212"/>
      <c r="AD76" s="212"/>
      <c r="AE76" s="212"/>
      <c r="AF76" s="212"/>
      <c r="AG76" s="212" t="s">
        <v>283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9"/>
      <c r="D77" s="254"/>
      <c r="E77" s="254"/>
      <c r="F77" s="254"/>
      <c r="G77" s="254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183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x14ac:dyDescent="0.2">
      <c r="A78" s="226" t="s">
        <v>171</v>
      </c>
      <c r="B78" s="227" t="s">
        <v>129</v>
      </c>
      <c r="C78" s="244" t="s">
        <v>130</v>
      </c>
      <c r="D78" s="228"/>
      <c r="E78" s="229"/>
      <c r="F78" s="230"/>
      <c r="G78" s="230">
        <f>SUMIF(AG79:AG88,"&lt;&gt;NOR",G79:G88)</f>
        <v>0</v>
      </c>
      <c r="H78" s="230"/>
      <c r="I78" s="230">
        <f>SUM(I79:I88)</f>
        <v>0</v>
      </c>
      <c r="J78" s="230"/>
      <c r="K78" s="230">
        <f>SUM(K79:K88)</f>
        <v>0</v>
      </c>
      <c r="L78" s="230"/>
      <c r="M78" s="230">
        <f>SUM(M79:M88)</f>
        <v>0</v>
      </c>
      <c r="N78" s="229"/>
      <c r="O78" s="229">
        <f>SUM(O79:O88)</f>
        <v>0</v>
      </c>
      <c r="P78" s="229"/>
      <c r="Q78" s="229">
        <f>SUM(Q79:Q88)</f>
        <v>0</v>
      </c>
      <c r="R78" s="230"/>
      <c r="S78" s="230"/>
      <c r="T78" s="231"/>
      <c r="U78" s="225"/>
      <c r="V78" s="225">
        <f>SUM(V79:V88)</f>
        <v>102</v>
      </c>
      <c r="W78" s="225"/>
      <c r="X78" s="225"/>
      <c r="Y78" s="225"/>
      <c r="AG78" t="s">
        <v>172</v>
      </c>
    </row>
    <row r="79" spans="1:60" outlineLevel="1" x14ac:dyDescent="0.2">
      <c r="A79" s="233">
        <v>32</v>
      </c>
      <c r="B79" s="234" t="s">
        <v>759</v>
      </c>
      <c r="C79" s="245" t="s">
        <v>760</v>
      </c>
      <c r="D79" s="235" t="s">
        <v>396</v>
      </c>
      <c r="E79" s="236">
        <v>16</v>
      </c>
      <c r="F79" s="237"/>
      <c r="G79" s="238">
        <f>ROUND(E79*F79,2)</f>
        <v>0</v>
      </c>
      <c r="H79" s="237"/>
      <c r="I79" s="238">
        <f>ROUND(E79*H79,2)</f>
        <v>0</v>
      </c>
      <c r="J79" s="237"/>
      <c r="K79" s="238">
        <f>ROUND(E79*J79,2)</f>
        <v>0</v>
      </c>
      <c r="L79" s="238">
        <v>21</v>
      </c>
      <c r="M79" s="238">
        <f>G79*(1+L79/100)</f>
        <v>0</v>
      </c>
      <c r="N79" s="236">
        <v>0</v>
      </c>
      <c r="O79" s="236">
        <f>ROUND(E79*N79,2)</f>
        <v>0</v>
      </c>
      <c r="P79" s="236">
        <v>0</v>
      </c>
      <c r="Q79" s="236">
        <f>ROUND(E79*P79,2)</f>
        <v>0</v>
      </c>
      <c r="R79" s="238" t="s">
        <v>397</v>
      </c>
      <c r="S79" s="238" t="s">
        <v>176</v>
      </c>
      <c r="T79" s="239" t="s">
        <v>177</v>
      </c>
      <c r="U79" s="223">
        <v>1</v>
      </c>
      <c r="V79" s="223">
        <f>ROUND(E79*U79,2)</f>
        <v>16</v>
      </c>
      <c r="W79" s="223"/>
      <c r="X79" s="223" t="s">
        <v>398</v>
      </c>
      <c r="Y79" s="223" t="s">
        <v>179</v>
      </c>
      <c r="Z79" s="212"/>
      <c r="AA79" s="212"/>
      <c r="AB79" s="212"/>
      <c r="AC79" s="212"/>
      <c r="AD79" s="212"/>
      <c r="AE79" s="212"/>
      <c r="AF79" s="212"/>
      <c r="AG79" s="212" t="s">
        <v>399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9"/>
      <c r="D80" s="254"/>
      <c r="E80" s="254"/>
      <c r="F80" s="254"/>
      <c r="G80" s="254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183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3">
        <v>33</v>
      </c>
      <c r="B81" s="234" t="s">
        <v>761</v>
      </c>
      <c r="C81" s="245" t="s">
        <v>762</v>
      </c>
      <c r="D81" s="235" t="s">
        <v>396</v>
      </c>
      <c r="E81" s="236">
        <v>24</v>
      </c>
      <c r="F81" s="237"/>
      <c r="G81" s="238">
        <f>ROUND(E81*F81,2)</f>
        <v>0</v>
      </c>
      <c r="H81" s="237"/>
      <c r="I81" s="238">
        <f>ROUND(E81*H81,2)</f>
        <v>0</v>
      </c>
      <c r="J81" s="237"/>
      <c r="K81" s="238">
        <f>ROUND(E81*J81,2)</f>
        <v>0</v>
      </c>
      <c r="L81" s="238">
        <v>21</v>
      </c>
      <c r="M81" s="238">
        <f>G81*(1+L81/100)</f>
        <v>0</v>
      </c>
      <c r="N81" s="236">
        <v>0</v>
      </c>
      <c r="O81" s="236">
        <f>ROUND(E81*N81,2)</f>
        <v>0</v>
      </c>
      <c r="P81" s="236">
        <v>0</v>
      </c>
      <c r="Q81" s="236">
        <f>ROUND(E81*P81,2)</f>
        <v>0</v>
      </c>
      <c r="R81" s="238"/>
      <c r="S81" s="238" t="s">
        <v>393</v>
      </c>
      <c r="T81" s="239" t="s">
        <v>177</v>
      </c>
      <c r="U81" s="223">
        <v>1</v>
      </c>
      <c r="V81" s="223">
        <f>ROUND(E81*U81,2)</f>
        <v>24</v>
      </c>
      <c r="W81" s="223"/>
      <c r="X81" s="223" t="s">
        <v>202</v>
      </c>
      <c r="Y81" s="223" t="s">
        <v>179</v>
      </c>
      <c r="Z81" s="212"/>
      <c r="AA81" s="212"/>
      <c r="AB81" s="212"/>
      <c r="AC81" s="212"/>
      <c r="AD81" s="212"/>
      <c r="AE81" s="212"/>
      <c r="AF81" s="212"/>
      <c r="AG81" s="212" t="s">
        <v>203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9"/>
      <c r="D82" s="254"/>
      <c r="E82" s="254"/>
      <c r="F82" s="254"/>
      <c r="G82" s="254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183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33">
        <v>34</v>
      </c>
      <c r="B83" s="234" t="s">
        <v>763</v>
      </c>
      <c r="C83" s="245" t="s">
        <v>764</v>
      </c>
      <c r="D83" s="235" t="s">
        <v>396</v>
      </c>
      <c r="E83" s="236">
        <v>30</v>
      </c>
      <c r="F83" s="237"/>
      <c r="G83" s="238">
        <f>ROUND(E83*F83,2)</f>
        <v>0</v>
      </c>
      <c r="H83" s="237"/>
      <c r="I83" s="238">
        <f>ROUND(E83*H83,2)</f>
        <v>0</v>
      </c>
      <c r="J83" s="237"/>
      <c r="K83" s="238">
        <f>ROUND(E83*J83,2)</f>
        <v>0</v>
      </c>
      <c r="L83" s="238">
        <v>21</v>
      </c>
      <c r="M83" s="238">
        <f>G83*(1+L83/100)</f>
        <v>0</v>
      </c>
      <c r="N83" s="236">
        <v>0</v>
      </c>
      <c r="O83" s="236">
        <f>ROUND(E83*N83,2)</f>
        <v>0</v>
      </c>
      <c r="P83" s="236">
        <v>0</v>
      </c>
      <c r="Q83" s="236">
        <f>ROUND(E83*P83,2)</f>
        <v>0</v>
      </c>
      <c r="R83" s="238"/>
      <c r="S83" s="238" t="s">
        <v>393</v>
      </c>
      <c r="T83" s="239" t="s">
        <v>177</v>
      </c>
      <c r="U83" s="223">
        <v>1</v>
      </c>
      <c r="V83" s="223">
        <f>ROUND(E83*U83,2)</f>
        <v>30</v>
      </c>
      <c r="W83" s="223"/>
      <c r="X83" s="223" t="s">
        <v>202</v>
      </c>
      <c r="Y83" s="223" t="s">
        <v>179</v>
      </c>
      <c r="Z83" s="212"/>
      <c r="AA83" s="212"/>
      <c r="AB83" s="212"/>
      <c r="AC83" s="212"/>
      <c r="AD83" s="212"/>
      <c r="AE83" s="212"/>
      <c r="AF83" s="212"/>
      <c r="AG83" s="212" t="s">
        <v>203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9"/>
      <c r="D84" s="254"/>
      <c r="E84" s="254"/>
      <c r="F84" s="254"/>
      <c r="G84" s="254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183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3">
        <v>35</v>
      </c>
      <c r="B85" s="234" t="s">
        <v>765</v>
      </c>
      <c r="C85" s="245" t="s">
        <v>766</v>
      </c>
      <c r="D85" s="235" t="s">
        <v>396</v>
      </c>
      <c r="E85" s="236">
        <v>16</v>
      </c>
      <c r="F85" s="237"/>
      <c r="G85" s="238">
        <f>ROUND(E85*F85,2)</f>
        <v>0</v>
      </c>
      <c r="H85" s="237"/>
      <c r="I85" s="238">
        <f>ROUND(E85*H85,2)</f>
        <v>0</v>
      </c>
      <c r="J85" s="237"/>
      <c r="K85" s="238">
        <f>ROUND(E85*J85,2)</f>
        <v>0</v>
      </c>
      <c r="L85" s="238">
        <v>21</v>
      </c>
      <c r="M85" s="238">
        <f>G85*(1+L85/100)</f>
        <v>0</v>
      </c>
      <c r="N85" s="236">
        <v>0</v>
      </c>
      <c r="O85" s="236">
        <f>ROUND(E85*N85,2)</f>
        <v>0</v>
      </c>
      <c r="P85" s="236">
        <v>0</v>
      </c>
      <c r="Q85" s="236">
        <f>ROUND(E85*P85,2)</f>
        <v>0</v>
      </c>
      <c r="R85" s="238"/>
      <c r="S85" s="238" t="s">
        <v>393</v>
      </c>
      <c r="T85" s="239" t="s">
        <v>177</v>
      </c>
      <c r="U85" s="223">
        <v>1</v>
      </c>
      <c r="V85" s="223">
        <f>ROUND(E85*U85,2)</f>
        <v>16</v>
      </c>
      <c r="W85" s="223"/>
      <c r="X85" s="223" t="s">
        <v>202</v>
      </c>
      <c r="Y85" s="223" t="s">
        <v>179</v>
      </c>
      <c r="Z85" s="212"/>
      <c r="AA85" s="212"/>
      <c r="AB85" s="212"/>
      <c r="AC85" s="212"/>
      <c r="AD85" s="212"/>
      <c r="AE85" s="212"/>
      <c r="AF85" s="212"/>
      <c r="AG85" s="212" t="s">
        <v>203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9"/>
      <c r="D86" s="254"/>
      <c r="E86" s="254"/>
      <c r="F86" s="254"/>
      <c r="G86" s="254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2"/>
      <c r="AA86" s="212"/>
      <c r="AB86" s="212"/>
      <c r="AC86" s="212"/>
      <c r="AD86" s="212"/>
      <c r="AE86" s="212"/>
      <c r="AF86" s="212"/>
      <c r="AG86" s="212" t="s">
        <v>183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33">
        <v>36</v>
      </c>
      <c r="B87" s="234" t="s">
        <v>767</v>
      </c>
      <c r="C87" s="245" t="s">
        <v>768</v>
      </c>
      <c r="D87" s="235" t="s">
        <v>396</v>
      </c>
      <c r="E87" s="236">
        <v>16</v>
      </c>
      <c r="F87" s="237"/>
      <c r="G87" s="238">
        <f>ROUND(E87*F87,2)</f>
        <v>0</v>
      </c>
      <c r="H87" s="237"/>
      <c r="I87" s="238">
        <f>ROUND(E87*H87,2)</f>
        <v>0</v>
      </c>
      <c r="J87" s="237"/>
      <c r="K87" s="238">
        <f>ROUND(E87*J87,2)</f>
        <v>0</v>
      </c>
      <c r="L87" s="238">
        <v>21</v>
      </c>
      <c r="M87" s="238">
        <f>G87*(1+L87/100)</f>
        <v>0</v>
      </c>
      <c r="N87" s="236">
        <v>0</v>
      </c>
      <c r="O87" s="236">
        <f>ROUND(E87*N87,2)</f>
        <v>0</v>
      </c>
      <c r="P87" s="236">
        <v>0</v>
      </c>
      <c r="Q87" s="236">
        <f>ROUND(E87*P87,2)</f>
        <v>0</v>
      </c>
      <c r="R87" s="238"/>
      <c r="S87" s="238" t="s">
        <v>393</v>
      </c>
      <c r="T87" s="239" t="s">
        <v>177</v>
      </c>
      <c r="U87" s="223">
        <v>1</v>
      </c>
      <c r="V87" s="223">
        <f>ROUND(E87*U87,2)</f>
        <v>16</v>
      </c>
      <c r="W87" s="223"/>
      <c r="X87" s="223" t="s">
        <v>202</v>
      </c>
      <c r="Y87" s="223" t="s">
        <v>179</v>
      </c>
      <c r="Z87" s="212"/>
      <c r="AA87" s="212"/>
      <c r="AB87" s="212"/>
      <c r="AC87" s="212"/>
      <c r="AD87" s="212"/>
      <c r="AE87" s="212"/>
      <c r="AF87" s="212"/>
      <c r="AG87" s="212" t="s">
        <v>203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59"/>
      <c r="D88" s="254"/>
      <c r="E88" s="254"/>
      <c r="F88" s="254"/>
      <c r="G88" s="254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183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26" t="s">
        <v>171</v>
      </c>
      <c r="B89" s="227" t="s">
        <v>131</v>
      </c>
      <c r="C89" s="244" t="s">
        <v>132</v>
      </c>
      <c r="D89" s="228"/>
      <c r="E89" s="229"/>
      <c r="F89" s="230"/>
      <c r="G89" s="230">
        <f>SUMIF(AG90:AG126,"&lt;&gt;NOR",G90:G126)</f>
        <v>0</v>
      </c>
      <c r="H89" s="230"/>
      <c r="I89" s="230">
        <f>SUM(I90:I126)</f>
        <v>0</v>
      </c>
      <c r="J89" s="230"/>
      <c r="K89" s="230">
        <f>SUM(K90:K126)</f>
        <v>0</v>
      </c>
      <c r="L89" s="230"/>
      <c r="M89" s="230">
        <f>SUM(M90:M126)</f>
        <v>0</v>
      </c>
      <c r="N89" s="229"/>
      <c r="O89" s="229">
        <f>SUM(O90:O126)</f>
        <v>1.33</v>
      </c>
      <c r="P89" s="229"/>
      <c r="Q89" s="229">
        <f>SUM(Q90:Q126)</f>
        <v>0</v>
      </c>
      <c r="R89" s="230"/>
      <c r="S89" s="230"/>
      <c r="T89" s="231"/>
      <c r="U89" s="225"/>
      <c r="V89" s="225">
        <f>SUM(V90:V126)</f>
        <v>10.239999999999998</v>
      </c>
      <c r="W89" s="225"/>
      <c r="X89" s="225"/>
      <c r="Y89" s="225"/>
      <c r="AG89" t="s">
        <v>172</v>
      </c>
    </row>
    <row r="90" spans="1:60" ht="22.5" outlineLevel="1" x14ac:dyDescent="0.2">
      <c r="A90" s="233">
        <v>37</v>
      </c>
      <c r="B90" s="234" t="s">
        <v>769</v>
      </c>
      <c r="C90" s="245" t="s">
        <v>770</v>
      </c>
      <c r="D90" s="235" t="s">
        <v>257</v>
      </c>
      <c r="E90" s="236">
        <v>1</v>
      </c>
      <c r="F90" s="237"/>
      <c r="G90" s="238">
        <f>ROUND(E90*F90,2)</f>
        <v>0</v>
      </c>
      <c r="H90" s="237"/>
      <c r="I90" s="238">
        <f>ROUND(E90*H90,2)</f>
        <v>0</v>
      </c>
      <c r="J90" s="237"/>
      <c r="K90" s="238">
        <f>ROUND(E90*J90,2)</f>
        <v>0</v>
      </c>
      <c r="L90" s="238">
        <v>21</v>
      </c>
      <c r="M90" s="238">
        <f>G90*(1+L90/100)</f>
        <v>0</v>
      </c>
      <c r="N90" s="236">
        <v>0</v>
      </c>
      <c r="O90" s="236">
        <f>ROUND(E90*N90,2)</f>
        <v>0</v>
      </c>
      <c r="P90" s="236">
        <v>0</v>
      </c>
      <c r="Q90" s="236">
        <f>ROUND(E90*P90,2)</f>
        <v>0</v>
      </c>
      <c r="R90" s="238"/>
      <c r="S90" s="238" t="s">
        <v>393</v>
      </c>
      <c r="T90" s="239" t="s">
        <v>177</v>
      </c>
      <c r="U90" s="223">
        <v>0</v>
      </c>
      <c r="V90" s="223">
        <f>ROUND(E90*U90,2)</f>
        <v>0</v>
      </c>
      <c r="W90" s="223"/>
      <c r="X90" s="223" t="s">
        <v>282</v>
      </c>
      <c r="Y90" s="223" t="s">
        <v>179</v>
      </c>
      <c r="Z90" s="212"/>
      <c r="AA90" s="212"/>
      <c r="AB90" s="212"/>
      <c r="AC90" s="212"/>
      <c r="AD90" s="212"/>
      <c r="AE90" s="212"/>
      <c r="AF90" s="212"/>
      <c r="AG90" s="212" t="s">
        <v>283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9"/>
      <c r="D91" s="254"/>
      <c r="E91" s="254"/>
      <c r="F91" s="254"/>
      <c r="G91" s="254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183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33">
        <v>38</v>
      </c>
      <c r="B92" s="234" t="s">
        <v>771</v>
      </c>
      <c r="C92" s="245" t="s">
        <v>772</v>
      </c>
      <c r="D92" s="235" t="s">
        <v>257</v>
      </c>
      <c r="E92" s="236">
        <v>1</v>
      </c>
      <c r="F92" s="237"/>
      <c r="G92" s="238">
        <f>ROUND(E92*F92,2)</f>
        <v>0</v>
      </c>
      <c r="H92" s="237"/>
      <c r="I92" s="238">
        <f>ROUND(E92*H92,2)</f>
        <v>0</v>
      </c>
      <c r="J92" s="237"/>
      <c r="K92" s="238">
        <f>ROUND(E92*J92,2)</f>
        <v>0</v>
      </c>
      <c r="L92" s="238">
        <v>21</v>
      </c>
      <c r="M92" s="238">
        <f>G92*(1+L92/100)</f>
        <v>0</v>
      </c>
      <c r="N92" s="236">
        <v>0</v>
      </c>
      <c r="O92" s="236">
        <f>ROUND(E92*N92,2)</f>
        <v>0</v>
      </c>
      <c r="P92" s="236">
        <v>0</v>
      </c>
      <c r="Q92" s="236">
        <f>ROUND(E92*P92,2)</f>
        <v>0</v>
      </c>
      <c r="R92" s="238"/>
      <c r="S92" s="238" t="s">
        <v>393</v>
      </c>
      <c r="T92" s="239" t="s">
        <v>177</v>
      </c>
      <c r="U92" s="223">
        <v>0</v>
      </c>
      <c r="V92" s="223">
        <f>ROUND(E92*U92,2)</f>
        <v>0</v>
      </c>
      <c r="W92" s="223"/>
      <c r="X92" s="223" t="s">
        <v>282</v>
      </c>
      <c r="Y92" s="223" t="s">
        <v>179</v>
      </c>
      <c r="Z92" s="212"/>
      <c r="AA92" s="212"/>
      <c r="AB92" s="212"/>
      <c r="AC92" s="212"/>
      <c r="AD92" s="212"/>
      <c r="AE92" s="212"/>
      <c r="AF92" s="212"/>
      <c r="AG92" s="212" t="s">
        <v>283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9"/>
      <c r="D93" s="254"/>
      <c r="E93" s="254"/>
      <c r="F93" s="254"/>
      <c r="G93" s="254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2"/>
      <c r="AA93" s="212"/>
      <c r="AB93" s="212"/>
      <c r="AC93" s="212"/>
      <c r="AD93" s="212"/>
      <c r="AE93" s="212"/>
      <c r="AF93" s="212"/>
      <c r="AG93" s="212" t="s">
        <v>183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33">
        <v>39</v>
      </c>
      <c r="B94" s="234" t="s">
        <v>773</v>
      </c>
      <c r="C94" s="245" t="s">
        <v>774</v>
      </c>
      <c r="D94" s="235" t="s">
        <v>257</v>
      </c>
      <c r="E94" s="236">
        <v>1</v>
      </c>
      <c r="F94" s="237"/>
      <c r="G94" s="238">
        <f>ROUND(E94*F94,2)</f>
        <v>0</v>
      </c>
      <c r="H94" s="237"/>
      <c r="I94" s="238">
        <f>ROUND(E94*H94,2)</f>
        <v>0</v>
      </c>
      <c r="J94" s="237"/>
      <c r="K94" s="238">
        <f>ROUND(E94*J94,2)</f>
        <v>0</v>
      </c>
      <c r="L94" s="238">
        <v>21</v>
      </c>
      <c r="M94" s="238">
        <f>G94*(1+L94/100)</f>
        <v>0</v>
      </c>
      <c r="N94" s="236">
        <v>0</v>
      </c>
      <c r="O94" s="236">
        <f>ROUND(E94*N94,2)</f>
        <v>0</v>
      </c>
      <c r="P94" s="236">
        <v>0</v>
      </c>
      <c r="Q94" s="236">
        <f>ROUND(E94*P94,2)</f>
        <v>0</v>
      </c>
      <c r="R94" s="238"/>
      <c r="S94" s="238" t="s">
        <v>393</v>
      </c>
      <c r="T94" s="239" t="s">
        <v>177</v>
      </c>
      <c r="U94" s="223">
        <v>0</v>
      </c>
      <c r="V94" s="223">
        <f>ROUND(E94*U94,2)</f>
        <v>0</v>
      </c>
      <c r="W94" s="223"/>
      <c r="X94" s="223" t="s">
        <v>282</v>
      </c>
      <c r="Y94" s="223" t="s">
        <v>179</v>
      </c>
      <c r="Z94" s="212"/>
      <c r="AA94" s="212"/>
      <c r="AB94" s="212"/>
      <c r="AC94" s="212"/>
      <c r="AD94" s="212"/>
      <c r="AE94" s="212"/>
      <c r="AF94" s="212"/>
      <c r="AG94" s="212" t="s">
        <v>283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19"/>
      <c r="B95" s="220"/>
      <c r="C95" s="259"/>
      <c r="D95" s="254"/>
      <c r="E95" s="254"/>
      <c r="F95" s="254"/>
      <c r="G95" s="254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183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33">
        <v>40</v>
      </c>
      <c r="B96" s="234" t="s">
        <v>775</v>
      </c>
      <c r="C96" s="245" t="s">
        <v>776</v>
      </c>
      <c r="D96" s="235" t="s">
        <v>257</v>
      </c>
      <c r="E96" s="236">
        <v>3</v>
      </c>
      <c r="F96" s="237"/>
      <c r="G96" s="238">
        <f>ROUND(E96*F96,2)</f>
        <v>0</v>
      </c>
      <c r="H96" s="237"/>
      <c r="I96" s="238">
        <f>ROUND(E96*H96,2)</f>
        <v>0</v>
      </c>
      <c r="J96" s="237"/>
      <c r="K96" s="238">
        <f>ROUND(E96*J96,2)</f>
        <v>0</v>
      </c>
      <c r="L96" s="238">
        <v>21</v>
      </c>
      <c r="M96" s="238">
        <f>G96*(1+L96/100)</f>
        <v>0</v>
      </c>
      <c r="N96" s="236">
        <v>0</v>
      </c>
      <c r="O96" s="236">
        <f>ROUND(E96*N96,2)</f>
        <v>0</v>
      </c>
      <c r="P96" s="236">
        <v>0</v>
      </c>
      <c r="Q96" s="236">
        <f>ROUND(E96*P96,2)</f>
        <v>0</v>
      </c>
      <c r="R96" s="238" t="s">
        <v>281</v>
      </c>
      <c r="S96" s="238" t="s">
        <v>176</v>
      </c>
      <c r="T96" s="239" t="s">
        <v>177</v>
      </c>
      <c r="U96" s="223">
        <v>0</v>
      </c>
      <c r="V96" s="223">
        <f>ROUND(E96*U96,2)</f>
        <v>0</v>
      </c>
      <c r="W96" s="223"/>
      <c r="X96" s="223" t="s">
        <v>282</v>
      </c>
      <c r="Y96" s="223" t="s">
        <v>179</v>
      </c>
      <c r="Z96" s="212"/>
      <c r="AA96" s="212"/>
      <c r="AB96" s="212"/>
      <c r="AC96" s="212"/>
      <c r="AD96" s="212"/>
      <c r="AE96" s="212"/>
      <c r="AF96" s="212"/>
      <c r="AG96" s="212" t="s">
        <v>283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9"/>
      <c r="D97" s="254"/>
      <c r="E97" s="254"/>
      <c r="F97" s="254"/>
      <c r="G97" s="254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183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3">
        <v>41</v>
      </c>
      <c r="B98" s="234" t="s">
        <v>777</v>
      </c>
      <c r="C98" s="245" t="s">
        <v>778</v>
      </c>
      <c r="D98" s="235" t="s">
        <v>598</v>
      </c>
      <c r="E98" s="236">
        <v>1</v>
      </c>
      <c r="F98" s="237"/>
      <c r="G98" s="238">
        <f>ROUND(E98*F98,2)</f>
        <v>0</v>
      </c>
      <c r="H98" s="237"/>
      <c r="I98" s="238">
        <f>ROUND(E98*H98,2)</f>
        <v>0</v>
      </c>
      <c r="J98" s="237"/>
      <c r="K98" s="238">
        <f>ROUND(E98*J98,2)</f>
        <v>0</v>
      </c>
      <c r="L98" s="238">
        <v>21</v>
      </c>
      <c r="M98" s="238">
        <f>G98*(1+L98/100)</f>
        <v>0</v>
      </c>
      <c r="N98" s="236">
        <v>1.3317000000000001</v>
      </c>
      <c r="O98" s="236">
        <f>ROUND(E98*N98,2)</f>
        <v>1.33</v>
      </c>
      <c r="P98" s="236">
        <v>0</v>
      </c>
      <c r="Q98" s="236">
        <f>ROUND(E98*P98,2)</f>
        <v>0</v>
      </c>
      <c r="R98" s="238"/>
      <c r="S98" s="238" t="s">
        <v>393</v>
      </c>
      <c r="T98" s="239" t="s">
        <v>177</v>
      </c>
      <c r="U98" s="223">
        <v>0</v>
      </c>
      <c r="V98" s="223">
        <f>ROUND(E98*U98,2)</f>
        <v>0</v>
      </c>
      <c r="W98" s="223"/>
      <c r="X98" s="223" t="s">
        <v>282</v>
      </c>
      <c r="Y98" s="223" t="s">
        <v>179</v>
      </c>
      <c r="Z98" s="212"/>
      <c r="AA98" s="212"/>
      <c r="AB98" s="212"/>
      <c r="AC98" s="212"/>
      <c r="AD98" s="212"/>
      <c r="AE98" s="212"/>
      <c r="AF98" s="212"/>
      <c r="AG98" s="212" t="s">
        <v>283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9"/>
      <c r="D99" s="254"/>
      <c r="E99" s="254"/>
      <c r="F99" s="254"/>
      <c r="G99" s="254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183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33">
        <v>42</v>
      </c>
      <c r="B100" s="234" t="s">
        <v>779</v>
      </c>
      <c r="C100" s="245" t="s">
        <v>780</v>
      </c>
      <c r="D100" s="235" t="s">
        <v>257</v>
      </c>
      <c r="E100" s="236">
        <v>1</v>
      </c>
      <c r="F100" s="237"/>
      <c r="G100" s="238">
        <f>ROUND(E100*F100,2)</f>
        <v>0</v>
      </c>
      <c r="H100" s="237"/>
      <c r="I100" s="238">
        <f>ROUND(E100*H100,2)</f>
        <v>0</v>
      </c>
      <c r="J100" s="237"/>
      <c r="K100" s="238">
        <f>ROUND(E100*J100,2)</f>
        <v>0</v>
      </c>
      <c r="L100" s="238">
        <v>21</v>
      </c>
      <c r="M100" s="238">
        <f>G100*(1+L100/100)</f>
        <v>0</v>
      </c>
      <c r="N100" s="236">
        <v>0</v>
      </c>
      <c r="O100" s="236">
        <f>ROUND(E100*N100,2)</f>
        <v>0</v>
      </c>
      <c r="P100" s="236">
        <v>0</v>
      </c>
      <c r="Q100" s="236">
        <f>ROUND(E100*P100,2)</f>
        <v>0</v>
      </c>
      <c r="R100" s="238"/>
      <c r="S100" s="238" t="s">
        <v>393</v>
      </c>
      <c r="T100" s="239" t="s">
        <v>177</v>
      </c>
      <c r="U100" s="223">
        <v>0</v>
      </c>
      <c r="V100" s="223">
        <f>ROUND(E100*U100,2)</f>
        <v>0</v>
      </c>
      <c r="W100" s="223"/>
      <c r="X100" s="223" t="s">
        <v>282</v>
      </c>
      <c r="Y100" s="223" t="s">
        <v>179</v>
      </c>
      <c r="Z100" s="212"/>
      <c r="AA100" s="212"/>
      <c r="AB100" s="212"/>
      <c r="AC100" s="212"/>
      <c r="AD100" s="212"/>
      <c r="AE100" s="212"/>
      <c r="AF100" s="212"/>
      <c r="AG100" s="212" t="s">
        <v>283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9"/>
      <c r="D101" s="254"/>
      <c r="E101" s="254"/>
      <c r="F101" s="254"/>
      <c r="G101" s="254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2"/>
      <c r="AA101" s="212"/>
      <c r="AB101" s="212"/>
      <c r="AC101" s="212"/>
      <c r="AD101" s="212"/>
      <c r="AE101" s="212"/>
      <c r="AF101" s="212"/>
      <c r="AG101" s="212" t="s">
        <v>183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22.5" outlineLevel="1" x14ac:dyDescent="0.2">
      <c r="A102" s="233">
        <v>43</v>
      </c>
      <c r="B102" s="234" t="s">
        <v>781</v>
      </c>
      <c r="C102" s="245" t="s">
        <v>782</v>
      </c>
      <c r="D102" s="235" t="s">
        <v>257</v>
      </c>
      <c r="E102" s="236">
        <v>4</v>
      </c>
      <c r="F102" s="237"/>
      <c r="G102" s="238">
        <f>ROUND(E102*F102,2)</f>
        <v>0</v>
      </c>
      <c r="H102" s="237"/>
      <c r="I102" s="238">
        <f>ROUND(E102*H102,2)</f>
        <v>0</v>
      </c>
      <c r="J102" s="237"/>
      <c r="K102" s="238">
        <f>ROUND(E102*J102,2)</f>
        <v>0</v>
      </c>
      <c r="L102" s="238">
        <v>21</v>
      </c>
      <c r="M102" s="238">
        <f>G102*(1+L102/100)</f>
        <v>0</v>
      </c>
      <c r="N102" s="236">
        <v>1.8000000000000001E-4</v>
      </c>
      <c r="O102" s="236">
        <f>ROUND(E102*N102,2)</f>
        <v>0</v>
      </c>
      <c r="P102" s="236">
        <v>0</v>
      </c>
      <c r="Q102" s="236">
        <f>ROUND(E102*P102,2)</f>
        <v>0</v>
      </c>
      <c r="R102" s="238" t="s">
        <v>281</v>
      </c>
      <c r="S102" s="238" t="s">
        <v>176</v>
      </c>
      <c r="T102" s="239" t="s">
        <v>177</v>
      </c>
      <c r="U102" s="223">
        <v>0</v>
      </c>
      <c r="V102" s="223">
        <f>ROUND(E102*U102,2)</f>
        <v>0</v>
      </c>
      <c r="W102" s="223"/>
      <c r="X102" s="223" t="s">
        <v>282</v>
      </c>
      <c r="Y102" s="223" t="s">
        <v>179</v>
      </c>
      <c r="Z102" s="212"/>
      <c r="AA102" s="212"/>
      <c r="AB102" s="212"/>
      <c r="AC102" s="212"/>
      <c r="AD102" s="212"/>
      <c r="AE102" s="212"/>
      <c r="AF102" s="212"/>
      <c r="AG102" s="212" t="s">
        <v>283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19"/>
      <c r="B103" s="220"/>
      <c r="C103" s="259"/>
      <c r="D103" s="254"/>
      <c r="E103" s="254"/>
      <c r="F103" s="254"/>
      <c r="G103" s="254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2"/>
      <c r="AA103" s="212"/>
      <c r="AB103" s="212"/>
      <c r="AC103" s="212"/>
      <c r="AD103" s="212"/>
      <c r="AE103" s="212"/>
      <c r="AF103" s="212"/>
      <c r="AG103" s="212" t="s">
        <v>183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2.5" outlineLevel="1" x14ac:dyDescent="0.2">
      <c r="A104" s="233">
        <v>44</v>
      </c>
      <c r="B104" s="234" t="s">
        <v>783</v>
      </c>
      <c r="C104" s="245" t="s">
        <v>784</v>
      </c>
      <c r="D104" s="235" t="s">
        <v>257</v>
      </c>
      <c r="E104" s="236">
        <v>1</v>
      </c>
      <c r="F104" s="237"/>
      <c r="G104" s="238">
        <f>ROUND(E104*F104,2)</f>
        <v>0</v>
      </c>
      <c r="H104" s="237"/>
      <c r="I104" s="238">
        <f>ROUND(E104*H104,2)</f>
        <v>0</v>
      </c>
      <c r="J104" s="237"/>
      <c r="K104" s="238">
        <f>ROUND(E104*J104,2)</f>
        <v>0</v>
      </c>
      <c r="L104" s="238">
        <v>21</v>
      </c>
      <c r="M104" s="238">
        <f>G104*(1+L104/100)</f>
        <v>0</v>
      </c>
      <c r="N104" s="236">
        <v>1.8000000000000001E-4</v>
      </c>
      <c r="O104" s="236">
        <f>ROUND(E104*N104,2)</f>
        <v>0</v>
      </c>
      <c r="P104" s="236">
        <v>0</v>
      </c>
      <c r="Q104" s="236">
        <f>ROUND(E104*P104,2)</f>
        <v>0</v>
      </c>
      <c r="R104" s="238" t="s">
        <v>281</v>
      </c>
      <c r="S104" s="238" t="s">
        <v>176</v>
      </c>
      <c r="T104" s="239" t="s">
        <v>177</v>
      </c>
      <c r="U104" s="223">
        <v>0</v>
      </c>
      <c r="V104" s="223">
        <f>ROUND(E104*U104,2)</f>
        <v>0</v>
      </c>
      <c r="W104" s="223"/>
      <c r="X104" s="223" t="s">
        <v>282</v>
      </c>
      <c r="Y104" s="223" t="s">
        <v>179</v>
      </c>
      <c r="Z104" s="212"/>
      <c r="AA104" s="212"/>
      <c r="AB104" s="212"/>
      <c r="AC104" s="212"/>
      <c r="AD104" s="212"/>
      <c r="AE104" s="212"/>
      <c r="AF104" s="212"/>
      <c r="AG104" s="212" t="s">
        <v>283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9"/>
      <c r="D105" s="254"/>
      <c r="E105" s="254"/>
      <c r="F105" s="254"/>
      <c r="G105" s="254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183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2.5" outlineLevel="1" x14ac:dyDescent="0.2">
      <c r="A106" s="233">
        <v>45</v>
      </c>
      <c r="B106" s="234" t="s">
        <v>785</v>
      </c>
      <c r="C106" s="245" t="s">
        <v>786</v>
      </c>
      <c r="D106" s="235" t="s">
        <v>257</v>
      </c>
      <c r="E106" s="236">
        <v>1</v>
      </c>
      <c r="F106" s="237"/>
      <c r="G106" s="238">
        <f>ROUND(E106*F106,2)</f>
        <v>0</v>
      </c>
      <c r="H106" s="237"/>
      <c r="I106" s="238">
        <f>ROUND(E106*H106,2)</f>
        <v>0</v>
      </c>
      <c r="J106" s="237"/>
      <c r="K106" s="238">
        <f>ROUND(E106*J106,2)</f>
        <v>0</v>
      </c>
      <c r="L106" s="238">
        <v>21</v>
      </c>
      <c r="M106" s="238">
        <f>G106*(1+L106/100)</f>
        <v>0</v>
      </c>
      <c r="N106" s="236">
        <v>5.0000000000000001E-4</v>
      </c>
      <c r="O106" s="236">
        <f>ROUND(E106*N106,2)</f>
        <v>0</v>
      </c>
      <c r="P106" s="236">
        <v>0</v>
      </c>
      <c r="Q106" s="236">
        <f>ROUND(E106*P106,2)</f>
        <v>0</v>
      </c>
      <c r="R106" s="238" t="s">
        <v>281</v>
      </c>
      <c r="S106" s="238" t="s">
        <v>176</v>
      </c>
      <c r="T106" s="239" t="s">
        <v>177</v>
      </c>
      <c r="U106" s="223">
        <v>0</v>
      </c>
      <c r="V106" s="223">
        <f>ROUND(E106*U106,2)</f>
        <v>0</v>
      </c>
      <c r="W106" s="223"/>
      <c r="X106" s="223" t="s">
        <v>282</v>
      </c>
      <c r="Y106" s="223" t="s">
        <v>179</v>
      </c>
      <c r="Z106" s="212"/>
      <c r="AA106" s="212"/>
      <c r="AB106" s="212"/>
      <c r="AC106" s="212"/>
      <c r="AD106" s="212"/>
      <c r="AE106" s="212"/>
      <c r="AF106" s="212"/>
      <c r="AG106" s="212" t="s">
        <v>283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19"/>
      <c r="B107" s="220"/>
      <c r="C107" s="259"/>
      <c r="D107" s="254"/>
      <c r="E107" s="254"/>
      <c r="F107" s="254"/>
      <c r="G107" s="254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2"/>
      <c r="AA107" s="212"/>
      <c r="AB107" s="212"/>
      <c r="AC107" s="212"/>
      <c r="AD107" s="212"/>
      <c r="AE107" s="212"/>
      <c r="AF107" s="212"/>
      <c r="AG107" s="212" t="s">
        <v>183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33">
        <v>46</v>
      </c>
      <c r="B108" s="234" t="s">
        <v>787</v>
      </c>
      <c r="C108" s="245" t="s">
        <v>788</v>
      </c>
      <c r="D108" s="235" t="s">
        <v>257</v>
      </c>
      <c r="E108" s="236">
        <v>1</v>
      </c>
      <c r="F108" s="237"/>
      <c r="G108" s="238">
        <f>ROUND(E108*F108,2)</f>
        <v>0</v>
      </c>
      <c r="H108" s="237"/>
      <c r="I108" s="238">
        <f>ROUND(E108*H108,2)</f>
        <v>0</v>
      </c>
      <c r="J108" s="237"/>
      <c r="K108" s="238">
        <f>ROUND(E108*J108,2)</f>
        <v>0</v>
      </c>
      <c r="L108" s="238">
        <v>21</v>
      </c>
      <c r="M108" s="238">
        <f>G108*(1+L108/100)</f>
        <v>0</v>
      </c>
      <c r="N108" s="236">
        <v>0</v>
      </c>
      <c r="O108" s="236">
        <f>ROUND(E108*N108,2)</f>
        <v>0</v>
      </c>
      <c r="P108" s="236">
        <v>0</v>
      </c>
      <c r="Q108" s="236">
        <f>ROUND(E108*P108,2)</f>
        <v>0</v>
      </c>
      <c r="R108" s="238"/>
      <c r="S108" s="238" t="s">
        <v>393</v>
      </c>
      <c r="T108" s="239" t="s">
        <v>177</v>
      </c>
      <c r="U108" s="223">
        <v>0</v>
      </c>
      <c r="V108" s="223">
        <f>ROUND(E108*U108,2)</f>
        <v>0</v>
      </c>
      <c r="W108" s="223"/>
      <c r="X108" s="223" t="s">
        <v>282</v>
      </c>
      <c r="Y108" s="223" t="s">
        <v>179</v>
      </c>
      <c r="Z108" s="212"/>
      <c r="AA108" s="212"/>
      <c r="AB108" s="212"/>
      <c r="AC108" s="212"/>
      <c r="AD108" s="212"/>
      <c r="AE108" s="212"/>
      <c r="AF108" s="212"/>
      <c r="AG108" s="212" t="s">
        <v>283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9"/>
      <c r="D109" s="254"/>
      <c r="E109" s="254"/>
      <c r="F109" s="254"/>
      <c r="G109" s="254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2"/>
      <c r="AA109" s="212"/>
      <c r="AB109" s="212"/>
      <c r="AC109" s="212"/>
      <c r="AD109" s="212"/>
      <c r="AE109" s="212"/>
      <c r="AF109" s="212"/>
      <c r="AG109" s="212" t="s">
        <v>183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33">
        <v>47</v>
      </c>
      <c r="B110" s="234" t="s">
        <v>789</v>
      </c>
      <c r="C110" s="245" t="s">
        <v>790</v>
      </c>
      <c r="D110" s="235" t="s">
        <v>257</v>
      </c>
      <c r="E110" s="236">
        <v>2</v>
      </c>
      <c r="F110" s="237"/>
      <c r="G110" s="238">
        <f>ROUND(E110*F110,2)</f>
        <v>0</v>
      </c>
      <c r="H110" s="237"/>
      <c r="I110" s="238">
        <f>ROUND(E110*H110,2)</f>
        <v>0</v>
      </c>
      <c r="J110" s="237"/>
      <c r="K110" s="238">
        <f>ROUND(E110*J110,2)</f>
        <v>0</v>
      </c>
      <c r="L110" s="238">
        <v>21</v>
      </c>
      <c r="M110" s="238">
        <f>G110*(1+L110/100)</f>
        <v>0</v>
      </c>
      <c r="N110" s="236">
        <v>0</v>
      </c>
      <c r="O110" s="236">
        <f>ROUND(E110*N110,2)</f>
        <v>0</v>
      </c>
      <c r="P110" s="236">
        <v>0</v>
      </c>
      <c r="Q110" s="236">
        <f>ROUND(E110*P110,2)</f>
        <v>0</v>
      </c>
      <c r="R110" s="238"/>
      <c r="S110" s="238" t="s">
        <v>393</v>
      </c>
      <c r="T110" s="239" t="s">
        <v>177</v>
      </c>
      <c r="U110" s="223">
        <v>0</v>
      </c>
      <c r="V110" s="223">
        <f>ROUND(E110*U110,2)</f>
        <v>0</v>
      </c>
      <c r="W110" s="223"/>
      <c r="X110" s="223" t="s">
        <v>282</v>
      </c>
      <c r="Y110" s="223" t="s">
        <v>179</v>
      </c>
      <c r="Z110" s="212"/>
      <c r="AA110" s="212"/>
      <c r="AB110" s="212"/>
      <c r="AC110" s="212"/>
      <c r="AD110" s="212"/>
      <c r="AE110" s="212"/>
      <c r="AF110" s="212"/>
      <c r="AG110" s="212" t="s">
        <v>283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19"/>
      <c r="B111" s="220"/>
      <c r="C111" s="259"/>
      <c r="D111" s="254"/>
      <c r="E111" s="254"/>
      <c r="F111" s="254"/>
      <c r="G111" s="254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2"/>
      <c r="AA111" s="212"/>
      <c r="AB111" s="212"/>
      <c r="AC111" s="212"/>
      <c r="AD111" s="212"/>
      <c r="AE111" s="212"/>
      <c r="AF111" s="212"/>
      <c r="AG111" s="212" t="s">
        <v>183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2.5" outlineLevel="1" x14ac:dyDescent="0.2">
      <c r="A112" s="233">
        <v>48</v>
      </c>
      <c r="B112" s="234" t="s">
        <v>791</v>
      </c>
      <c r="C112" s="245" t="s">
        <v>792</v>
      </c>
      <c r="D112" s="235" t="s">
        <v>257</v>
      </c>
      <c r="E112" s="236">
        <v>8</v>
      </c>
      <c r="F112" s="237"/>
      <c r="G112" s="238">
        <f>ROUND(E112*F112,2)</f>
        <v>0</v>
      </c>
      <c r="H112" s="237"/>
      <c r="I112" s="238">
        <f>ROUND(E112*H112,2)</f>
        <v>0</v>
      </c>
      <c r="J112" s="237"/>
      <c r="K112" s="238">
        <f>ROUND(E112*J112,2)</f>
        <v>0</v>
      </c>
      <c r="L112" s="238">
        <v>21</v>
      </c>
      <c r="M112" s="238">
        <f>G112*(1+L112/100)</f>
        <v>0</v>
      </c>
      <c r="N112" s="236">
        <v>0</v>
      </c>
      <c r="O112" s="236">
        <f>ROUND(E112*N112,2)</f>
        <v>0</v>
      </c>
      <c r="P112" s="236">
        <v>0</v>
      </c>
      <c r="Q112" s="236">
        <f>ROUND(E112*P112,2)</f>
        <v>0</v>
      </c>
      <c r="R112" s="238"/>
      <c r="S112" s="238" t="s">
        <v>393</v>
      </c>
      <c r="T112" s="239" t="s">
        <v>177</v>
      </c>
      <c r="U112" s="223">
        <v>0</v>
      </c>
      <c r="V112" s="223">
        <f>ROUND(E112*U112,2)</f>
        <v>0</v>
      </c>
      <c r="W112" s="223"/>
      <c r="X112" s="223" t="s">
        <v>282</v>
      </c>
      <c r="Y112" s="223" t="s">
        <v>179</v>
      </c>
      <c r="Z112" s="212"/>
      <c r="AA112" s="212"/>
      <c r="AB112" s="212"/>
      <c r="AC112" s="212"/>
      <c r="AD112" s="212"/>
      <c r="AE112" s="212"/>
      <c r="AF112" s="212"/>
      <c r="AG112" s="212" t="s">
        <v>283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19"/>
      <c r="B113" s="220"/>
      <c r="C113" s="259"/>
      <c r="D113" s="254"/>
      <c r="E113" s="254"/>
      <c r="F113" s="254"/>
      <c r="G113" s="254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2"/>
      <c r="AA113" s="212"/>
      <c r="AB113" s="212"/>
      <c r="AC113" s="212"/>
      <c r="AD113" s="212"/>
      <c r="AE113" s="212"/>
      <c r="AF113" s="212"/>
      <c r="AG113" s="212" t="s">
        <v>183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33">
        <v>49</v>
      </c>
      <c r="B114" s="234" t="s">
        <v>793</v>
      </c>
      <c r="C114" s="245" t="s">
        <v>794</v>
      </c>
      <c r="D114" s="235" t="s">
        <v>257</v>
      </c>
      <c r="E114" s="236">
        <v>1</v>
      </c>
      <c r="F114" s="237"/>
      <c r="G114" s="238">
        <f>ROUND(E114*F114,2)</f>
        <v>0</v>
      </c>
      <c r="H114" s="237"/>
      <c r="I114" s="238">
        <f>ROUND(E114*H114,2)</f>
        <v>0</v>
      </c>
      <c r="J114" s="237"/>
      <c r="K114" s="238">
        <f>ROUND(E114*J114,2)</f>
        <v>0</v>
      </c>
      <c r="L114" s="238">
        <v>21</v>
      </c>
      <c r="M114" s="238">
        <f>G114*(1+L114/100)</f>
        <v>0</v>
      </c>
      <c r="N114" s="236">
        <v>0</v>
      </c>
      <c r="O114" s="236">
        <f>ROUND(E114*N114,2)</f>
        <v>0</v>
      </c>
      <c r="P114" s="236">
        <v>0</v>
      </c>
      <c r="Q114" s="236">
        <f>ROUND(E114*P114,2)</f>
        <v>0</v>
      </c>
      <c r="R114" s="238" t="s">
        <v>693</v>
      </c>
      <c r="S114" s="238" t="s">
        <v>176</v>
      </c>
      <c r="T114" s="239" t="s">
        <v>177</v>
      </c>
      <c r="U114" s="223">
        <v>2</v>
      </c>
      <c r="V114" s="223">
        <f>ROUND(E114*U114,2)</f>
        <v>2</v>
      </c>
      <c r="W114" s="223"/>
      <c r="X114" s="223" t="s">
        <v>202</v>
      </c>
      <c r="Y114" s="223" t="s">
        <v>179</v>
      </c>
      <c r="Z114" s="212"/>
      <c r="AA114" s="212"/>
      <c r="AB114" s="212"/>
      <c r="AC114" s="212"/>
      <c r="AD114" s="212"/>
      <c r="AE114" s="212"/>
      <c r="AF114" s="212"/>
      <c r="AG114" s="212" t="s">
        <v>203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2" x14ac:dyDescent="0.2">
      <c r="A115" s="219"/>
      <c r="B115" s="220"/>
      <c r="C115" s="257" t="s">
        <v>795</v>
      </c>
      <c r="D115" s="253"/>
      <c r="E115" s="253"/>
      <c r="F115" s="253"/>
      <c r="G115" s="25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2"/>
      <c r="AA115" s="212"/>
      <c r="AB115" s="212"/>
      <c r="AC115" s="212"/>
      <c r="AD115" s="212"/>
      <c r="AE115" s="212"/>
      <c r="AF115" s="212"/>
      <c r="AG115" s="212" t="s">
        <v>205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40" t="str">
        <f>C115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47"/>
      <c r="D116" s="243"/>
      <c r="E116" s="243"/>
      <c r="F116" s="243"/>
      <c r="G116" s="24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183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33">
        <v>50</v>
      </c>
      <c r="B117" s="234" t="s">
        <v>796</v>
      </c>
      <c r="C117" s="245" t="s">
        <v>797</v>
      </c>
      <c r="D117" s="235" t="s">
        <v>257</v>
      </c>
      <c r="E117" s="236">
        <v>1</v>
      </c>
      <c r="F117" s="237"/>
      <c r="G117" s="238">
        <f>ROUND(E117*F117,2)</f>
        <v>0</v>
      </c>
      <c r="H117" s="237"/>
      <c r="I117" s="238">
        <f>ROUND(E117*H117,2)</f>
        <v>0</v>
      </c>
      <c r="J117" s="237"/>
      <c r="K117" s="238">
        <f>ROUND(E117*J117,2)</f>
        <v>0</v>
      </c>
      <c r="L117" s="238">
        <v>21</v>
      </c>
      <c r="M117" s="238">
        <f>G117*(1+L117/100)</f>
        <v>0</v>
      </c>
      <c r="N117" s="236">
        <v>0</v>
      </c>
      <c r="O117" s="236">
        <f>ROUND(E117*N117,2)</f>
        <v>0</v>
      </c>
      <c r="P117" s="236">
        <v>0</v>
      </c>
      <c r="Q117" s="236">
        <f>ROUND(E117*P117,2)</f>
        <v>0</v>
      </c>
      <c r="R117" s="238"/>
      <c r="S117" s="238" t="s">
        <v>176</v>
      </c>
      <c r="T117" s="239" t="s">
        <v>177</v>
      </c>
      <c r="U117" s="223">
        <v>9.3329999999999996E-2</v>
      </c>
      <c r="V117" s="223">
        <f>ROUND(E117*U117,2)</f>
        <v>0.09</v>
      </c>
      <c r="W117" s="223"/>
      <c r="X117" s="223" t="s">
        <v>202</v>
      </c>
      <c r="Y117" s="223" t="s">
        <v>179</v>
      </c>
      <c r="Z117" s="212"/>
      <c r="AA117" s="212"/>
      <c r="AB117" s="212"/>
      <c r="AC117" s="212"/>
      <c r="AD117" s="212"/>
      <c r="AE117" s="212"/>
      <c r="AF117" s="212"/>
      <c r="AG117" s="212" t="s">
        <v>203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9"/>
      <c r="D118" s="254"/>
      <c r="E118" s="254"/>
      <c r="F118" s="254"/>
      <c r="G118" s="254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2"/>
      <c r="AA118" s="212"/>
      <c r="AB118" s="212"/>
      <c r="AC118" s="212"/>
      <c r="AD118" s="212"/>
      <c r="AE118" s="212"/>
      <c r="AF118" s="212"/>
      <c r="AG118" s="212" t="s">
        <v>183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33">
        <v>51</v>
      </c>
      <c r="B119" s="234" t="s">
        <v>798</v>
      </c>
      <c r="C119" s="245" t="s">
        <v>799</v>
      </c>
      <c r="D119" s="235" t="s">
        <v>257</v>
      </c>
      <c r="E119" s="236">
        <v>5</v>
      </c>
      <c r="F119" s="237"/>
      <c r="G119" s="238">
        <f>ROUND(E119*F119,2)</f>
        <v>0</v>
      </c>
      <c r="H119" s="237"/>
      <c r="I119" s="238">
        <f>ROUND(E119*H119,2)</f>
        <v>0</v>
      </c>
      <c r="J119" s="237"/>
      <c r="K119" s="238">
        <f>ROUND(E119*J119,2)</f>
        <v>0</v>
      </c>
      <c r="L119" s="238">
        <v>21</v>
      </c>
      <c r="M119" s="238">
        <f>G119*(1+L119/100)</f>
        <v>0</v>
      </c>
      <c r="N119" s="236">
        <v>0</v>
      </c>
      <c r="O119" s="236">
        <f>ROUND(E119*N119,2)</f>
        <v>0</v>
      </c>
      <c r="P119" s="236">
        <v>0</v>
      </c>
      <c r="Q119" s="236">
        <f>ROUND(E119*P119,2)</f>
        <v>0</v>
      </c>
      <c r="R119" s="238" t="s">
        <v>693</v>
      </c>
      <c r="S119" s="238" t="s">
        <v>176</v>
      </c>
      <c r="T119" s="239" t="s">
        <v>177</v>
      </c>
      <c r="U119" s="223">
        <v>0.42</v>
      </c>
      <c r="V119" s="223">
        <f>ROUND(E119*U119,2)</f>
        <v>2.1</v>
      </c>
      <c r="W119" s="223"/>
      <c r="X119" s="223" t="s">
        <v>202</v>
      </c>
      <c r="Y119" s="223" t="s">
        <v>179</v>
      </c>
      <c r="Z119" s="212"/>
      <c r="AA119" s="212"/>
      <c r="AB119" s="212"/>
      <c r="AC119" s="212"/>
      <c r="AD119" s="212"/>
      <c r="AE119" s="212"/>
      <c r="AF119" s="212"/>
      <c r="AG119" s="212" t="s">
        <v>203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7" t="s">
        <v>732</v>
      </c>
      <c r="D120" s="253"/>
      <c r="E120" s="253"/>
      <c r="F120" s="253"/>
      <c r="G120" s="25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2"/>
      <c r="AA120" s="212"/>
      <c r="AB120" s="212"/>
      <c r="AC120" s="212"/>
      <c r="AD120" s="212"/>
      <c r="AE120" s="212"/>
      <c r="AF120" s="212"/>
      <c r="AG120" s="212" t="s">
        <v>205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19"/>
      <c r="B121" s="220"/>
      <c r="C121" s="247"/>
      <c r="D121" s="243"/>
      <c r="E121" s="243"/>
      <c r="F121" s="243"/>
      <c r="G121" s="24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2"/>
      <c r="AA121" s="212"/>
      <c r="AB121" s="212"/>
      <c r="AC121" s="212"/>
      <c r="AD121" s="212"/>
      <c r="AE121" s="212"/>
      <c r="AF121" s="212"/>
      <c r="AG121" s="212" t="s">
        <v>183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33">
        <v>52</v>
      </c>
      <c r="B122" s="234" t="s">
        <v>730</v>
      </c>
      <c r="C122" s="245" t="s">
        <v>731</v>
      </c>
      <c r="D122" s="235" t="s">
        <v>257</v>
      </c>
      <c r="E122" s="236">
        <v>3</v>
      </c>
      <c r="F122" s="237"/>
      <c r="G122" s="238">
        <f>ROUND(E122*F122,2)</f>
        <v>0</v>
      </c>
      <c r="H122" s="237"/>
      <c r="I122" s="238">
        <f>ROUND(E122*H122,2)</f>
        <v>0</v>
      </c>
      <c r="J122" s="237"/>
      <c r="K122" s="238">
        <f>ROUND(E122*J122,2)</f>
        <v>0</v>
      </c>
      <c r="L122" s="238">
        <v>21</v>
      </c>
      <c r="M122" s="238">
        <f>G122*(1+L122/100)</f>
        <v>0</v>
      </c>
      <c r="N122" s="236">
        <v>0</v>
      </c>
      <c r="O122" s="236">
        <f>ROUND(E122*N122,2)</f>
        <v>0</v>
      </c>
      <c r="P122" s="236">
        <v>0</v>
      </c>
      <c r="Q122" s="236">
        <f>ROUND(E122*P122,2)</f>
        <v>0</v>
      </c>
      <c r="R122" s="238" t="s">
        <v>693</v>
      </c>
      <c r="S122" s="238" t="s">
        <v>176</v>
      </c>
      <c r="T122" s="239" t="s">
        <v>177</v>
      </c>
      <c r="U122" s="223">
        <v>0.85</v>
      </c>
      <c r="V122" s="223">
        <f>ROUND(E122*U122,2)</f>
        <v>2.5499999999999998</v>
      </c>
      <c r="W122" s="223"/>
      <c r="X122" s="223" t="s">
        <v>202</v>
      </c>
      <c r="Y122" s="223" t="s">
        <v>179</v>
      </c>
      <c r="Z122" s="212"/>
      <c r="AA122" s="212"/>
      <c r="AB122" s="212"/>
      <c r="AC122" s="212"/>
      <c r="AD122" s="212"/>
      <c r="AE122" s="212"/>
      <c r="AF122" s="212"/>
      <c r="AG122" s="212" t="s">
        <v>203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19"/>
      <c r="B123" s="220"/>
      <c r="C123" s="257" t="s">
        <v>732</v>
      </c>
      <c r="D123" s="253"/>
      <c r="E123" s="253"/>
      <c r="F123" s="253"/>
      <c r="G123" s="25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2"/>
      <c r="AA123" s="212"/>
      <c r="AB123" s="212"/>
      <c r="AC123" s="212"/>
      <c r="AD123" s="212"/>
      <c r="AE123" s="212"/>
      <c r="AF123" s="212"/>
      <c r="AG123" s="212" t="s">
        <v>205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47"/>
      <c r="D124" s="243"/>
      <c r="E124" s="243"/>
      <c r="F124" s="243"/>
      <c r="G124" s="24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2"/>
      <c r="AA124" s="212"/>
      <c r="AB124" s="212"/>
      <c r="AC124" s="212"/>
      <c r="AD124" s="212"/>
      <c r="AE124" s="212"/>
      <c r="AF124" s="212"/>
      <c r="AG124" s="212" t="s">
        <v>183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33">
        <v>53</v>
      </c>
      <c r="B125" s="234" t="s">
        <v>800</v>
      </c>
      <c r="C125" s="245" t="s">
        <v>801</v>
      </c>
      <c r="D125" s="235" t="s">
        <v>257</v>
      </c>
      <c r="E125" s="236">
        <v>10</v>
      </c>
      <c r="F125" s="237"/>
      <c r="G125" s="238">
        <f>ROUND(E125*F125,2)</f>
        <v>0</v>
      </c>
      <c r="H125" s="237"/>
      <c r="I125" s="238">
        <f>ROUND(E125*H125,2)</f>
        <v>0</v>
      </c>
      <c r="J125" s="237"/>
      <c r="K125" s="238">
        <f>ROUND(E125*J125,2)</f>
        <v>0</v>
      </c>
      <c r="L125" s="238">
        <v>21</v>
      </c>
      <c r="M125" s="238">
        <f>G125*(1+L125/100)</f>
        <v>0</v>
      </c>
      <c r="N125" s="236">
        <v>0</v>
      </c>
      <c r="O125" s="236">
        <f>ROUND(E125*N125,2)</f>
        <v>0</v>
      </c>
      <c r="P125" s="236">
        <v>0</v>
      </c>
      <c r="Q125" s="236">
        <f>ROUND(E125*P125,2)</f>
        <v>0</v>
      </c>
      <c r="R125" s="238" t="s">
        <v>693</v>
      </c>
      <c r="S125" s="238" t="s">
        <v>176</v>
      </c>
      <c r="T125" s="239" t="s">
        <v>177</v>
      </c>
      <c r="U125" s="223">
        <v>0.35</v>
      </c>
      <c r="V125" s="223">
        <f>ROUND(E125*U125,2)</f>
        <v>3.5</v>
      </c>
      <c r="W125" s="223"/>
      <c r="X125" s="223" t="s">
        <v>202</v>
      </c>
      <c r="Y125" s="223" t="s">
        <v>179</v>
      </c>
      <c r="Z125" s="212"/>
      <c r="AA125" s="212"/>
      <c r="AB125" s="212"/>
      <c r="AC125" s="212"/>
      <c r="AD125" s="212"/>
      <c r="AE125" s="212"/>
      <c r="AF125" s="212"/>
      <c r="AG125" s="212" t="s">
        <v>203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">
      <c r="A126" s="219"/>
      <c r="B126" s="220"/>
      <c r="C126" s="259"/>
      <c r="D126" s="254"/>
      <c r="E126" s="254"/>
      <c r="F126" s="254"/>
      <c r="G126" s="254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183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x14ac:dyDescent="0.2">
      <c r="A127" s="3"/>
      <c r="B127" s="4"/>
      <c r="C127" s="248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E127">
        <v>12</v>
      </c>
      <c r="AF127">
        <v>21</v>
      </c>
      <c r="AG127" t="s">
        <v>157</v>
      </c>
    </row>
    <row r="128" spans="1:60" x14ac:dyDescent="0.2">
      <c r="A128" s="215"/>
      <c r="B128" s="216" t="s">
        <v>29</v>
      </c>
      <c r="C128" s="249"/>
      <c r="D128" s="217"/>
      <c r="E128" s="218"/>
      <c r="F128" s="218"/>
      <c r="G128" s="232">
        <f>G8+G29+G36+G54+G78+G89</f>
        <v>0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f>SUMIF(L7:L126,AE127,G7:G126)</f>
        <v>0</v>
      </c>
      <c r="AF128">
        <f>SUMIF(L7:L126,AF127,G7:G126)</f>
        <v>0</v>
      </c>
      <c r="AG128" t="s">
        <v>196</v>
      </c>
    </row>
    <row r="129" spans="3:33" x14ac:dyDescent="0.2">
      <c r="C129" s="250"/>
      <c r="D129" s="10"/>
      <c r="AG129" t="s">
        <v>197</v>
      </c>
    </row>
    <row r="130" spans="3:33" x14ac:dyDescent="0.2">
      <c r="D130" s="10"/>
    </row>
    <row r="131" spans="3:33" x14ac:dyDescent="0.2">
      <c r="D131" s="10"/>
    </row>
    <row r="132" spans="3:33" x14ac:dyDescent="0.2">
      <c r="D132" s="10"/>
    </row>
    <row r="133" spans="3:33" x14ac:dyDescent="0.2">
      <c r="D133" s="10"/>
    </row>
    <row r="134" spans="3:33" x14ac:dyDescent="0.2">
      <c r="D134" s="10"/>
    </row>
    <row r="135" spans="3:33" x14ac:dyDescent="0.2">
      <c r="D135" s="10"/>
    </row>
    <row r="136" spans="3:33" x14ac:dyDescent="0.2">
      <c r="D136" s="10"/>
    </row>
    <row r="137" spans="3:33" x14ac:dyDescent="0.2">
      <c r="D137" s="10"/>
    </row>
    <row r="138" spans="3:33" x14ac:dyDescent="0.2">
      <c r="D138" s="10"/>
    </row>
    <row r="139" spans="3:33" x14ac:dyDescent="0.2">
      <c r="D139" s="10"/>
    </row>
    <row r="140" spans="3:33" x14ac:dyDescent="0.2">
      <c r="D140" s="10"/>
    </row>
    <row r="141" spans="3:33" x14ac:dyDescent="0.2">
      <c r="D141" s="10"/>
    </row>
    <row r="142" spans="3:33" x14ac:dyDescent="0.2">
      <c r="D142" s="10"/>
    </row>
    <row r="143" spans="3:33" x14ac:dyDescent="0.2">
      <c r="D143" s="10"/>
    </row>
    <row r="144" spans="3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3M0LwNZbd3aHjyNubC4gFOsVDCKxiA17CdSiWgof4S32/5cf7B8yNXfLGXbKZw6fvwD3YXLlMhJTnHrJseT55w==" saltValue="HWFrDrUCX4gw1ozLu+i7EA==" spinCount="100000" sheet="1" formatRows="0"/>
  <mergeCells count="64">
    <mergeCell ref="C121:G121"/>
    <mergeCell ref="C123:G123"/>
    <mergeCell ref="C124:G124"/>
    <mergeCell ref="C126:G126"/>
    <mergeCell ref="C111:G111"/>
    <mergeCell ref="C113:G113"/>
    <mergeCell ref="C115:G115"/>
    <mergeCell ref="C116:G116"/>
    <mergeCell ref="C118:G118"/>
    <mergeCell ref="C120:G120"/>
    <mergeCell ref="C99:G99"/>
    <mergeCell ref="C101:G101"/>
    <mergeCell ref="C103:G103"/>
    <mergeCell ref="C105:G105"/>
    <mergeCell ref="C107:G107"/>
    <mergeCell ref="C109:G109"/>
    <mergeCell ref="C86:G86"/>
    <mergeCell ref="C88:G88"/>
    <mergeCell ref="C91:G91"/>
    <mergeCell ref="C93:G93"/>
    <mergeCell ref="C95:G95"/>
    <mergeCell ref="C97:G97"/>
    <mergeCell ref="C73:G73"/>
    <mergeCell ref="C75:G75"/>
    <mergeCell ref="C77:G77"/>
    <mergeCell ref="C80:G80"/>
    <mergeCell ref="C82:G82"/>
    <mergeCell ref="C84:G84"/>
    <mergeCell ref="C62:G62"/>
    <mergeCell ref="C63:G63"/>
    <mergeCell ref="C65:G65"/>
    <mergeCell ref="C67:G67"/>
    <mergeCell ref="C69:G69"/>
    <mergeCell ref="C71:G71"/>
    <mergeCell ref="C50:G50"/>
    <mergeCell ref="C51:G51"/>
    <mergeCell ref="C53:G53"/>
    <mergeCell ref="C56:G56"/>
    <mergeCell ref="C58:G58"/>
    <mergeCell ref="C60:G60"/>
    <mergeCell ref="C38:G38"/>
    <mergeCell ref="C40:G40"/>
    <mergeCell ref="C42:G42"/>
    <mergeCell ref="C44:G44"/>
    <mergeCell ref="C46:G46"/>
    <mergeCell ref="C48:G48"/>
    <mergeCell ref="C26:G26"/>
    <mergeCell ref="C28:G28"/>
    <mergeCell ref="C31:G31"/>
    <mergeCell ref="C32:G32"/>
    <mergeCell ref="C34:G34"/>
    <mergeCell ref="C35:G35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50AD5-2069-4648-B80B-50D46404ED2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144</v>
      </c>
      <c r="B1" s="197"/>
      <c r="C1" s="197"/>
      <c r="D1" s="197"/>
      <c r="E1" s="197"/>
      <c r="F1" s="197"/>
      <c r="G1" s="197"/>
      <c r="AG1" t="s">
        <v>145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146</v>
      </c>
    </row>
    <row r="3" spans="1:60" ht="24.95" customHeight="1" x14ac:dyDescent="0.2">
      <c r="A3" s="198" t="s">
        <v>8</v>
      </c>
      <c r="B3" s="49" t="s">
        <v>49</v>
      </c>
      <c r="C3" s="201" t="s">
        <v>50</v>
      </c>
      <c r="D3" s="199"/>
      <c r="E3" s="199"/>
      <c r="F3" s="199"/>
      <c r="G3" s="200"/>
      <c r="AC3" s="176" t="s">
        <v>146</v>
      </c>
      <c r="AG3" t="s">
        <v>147</v>
      </c>
    </row>
    <row r="4" spans="1:60" ht="24.95" customHeight="1" x14ac:dyDescent="0.2">
      <c r="A4" s="202" t="s">
        <v>9</v>
      </c>
      <c r="B4" s="203" t="s">
        <v>55</v>
      </c>
      <c r="C4" s="204" t="s">
        <v>56</v>
      </c>
      <c r="D4" s="205"/>
      <c r="E4" s="205"/>
      <c r="F4" s="205"/>
      <c r="G4" s="206"/>
      <c r="AG4" t="s">
        <v>148</v>
      </c>
    </row>
    <row r="5" spans="1:60" x14ac:dyDescent="0.2">
      <c r="D5" s="10"/>
    </row>
    <row r="6" spans="1:60" ht="38.25" x14ac:dyDescent="0.2">
      <c r="A6" s="208" t="s">
        <v>149</v>
      </c>
      <c r="B6" s="210" t="s">
        <v>150</v>
      </c>
      <c r="C6" s="210" t="s">
        <v>151</v>
      </c>
      <c r="D6" s="209" t="s">
        <v>152</v>
      </c>
      <c r="E6" s="208" t="s">
        <v>153</v>
      </c>
      <c r="F6" s="207" t="s">
        <v>154</v>
      </c>
      <c r="G6" s="208" t="s">
        <v>29</v>
      </c>
      <c r="H6" s="211" t="s">
        <v>30</v>
      </c>
      <c r="I6" s="211" t="s">
        <v>155</v>
      </c>
      <c r="J6" s="211" t="s">
        <v>31</v>
      </c>
      <c r="K6" s="211" t="s">
        <v>156</v>
      </c>
      <c r="L6" s="211" t="s">
        <v>157</v>
      </c>
      <c r="M6" s="211" t="s">
        <v>158</v>
      </c>
      <c r="N6" s="211" t="s">
        <v>159</v>
      </c>
      <c r="O6" s="211" t="s">
        <v>160</v>
      </c>
      <c r="P6" s="211" t="s">
        <v>161</v>
      </c>
      <c r="Q6" s="211" t="s">
        <v>162</v>
      </c>
      <c r="R6" s="211" t="s">
        <v>163</v>
      </c>
      <c r="S6" s="211" t="s">
        <v>164</v>
      </c>
      <c r="T6" s="211" t="s">
        <v>165</v>
      </c>
      <c r="U6" s="211" t="s">
        <v>166</v>
      </c>
      <c r="V6" s="211" t="s">
        <v>167</v>
      </c>
      <c r="W6" s="211" t="s">
        <v>168</v>
      </c>
      <c r="X6" s="211" t="s">
        <v>169</v>
      </c>
      <c r="Y6" s="211" t="s">
        <v>170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6" t="s">
        <v>171</v>
      </c>
      <c r="B8" s="227" t="s">
        <v>129</v>
      </c>
      <c r="C8" s="244" t="s">
        <v>130</v>
      </c>
      <c r="D8" s="228"/>
      <c r="E8" s="229"/>
      <c r="F8" s="230"/>
      <c r="G8" s="230">
        <f>SUMIF(AG9:AG20,"&lt;&gt;NOR",G9:G20)</f>
        <v>0</v>
      </c>
      <c r="H8" s="230"/>
      <c r="I8" s="230">
        <f>SUM(I9:I20)</f>
        <v>0</v>
      </c>
      <c r="J8" s="230"/>
      <c r="K8" s="230">
        <f>SUM(K9:K20)</f>
        <v>0</v>
      </c>
      <c r="L8" s="230"/>
      <c r="M8" s="230">
        <f>SUM(M9:M20)</f>
        <v>0</v>
      </c>
      <c r="N8" s="229"/>
      <c r="O8" s="229">
        <f>SUM(O9:O20)</f>
        <v>0</v>
      </c>
      <c r="P8" s="229"/>
      <c r="Q8" s="229">
        <f>SUM(Q9:Q20)</f>
        <v>0</v>
      </c>
      <c r="R8" s="230"/>
      <c r="S8" s="230"/>
      <c r="T8" s="231"/>
      <c r="U8" s="225"/>
      <c r="V8" s="225">
        <f>SUM(V9:V20)</f>
        <v>54</v>
      </c>
      <c r="W8" s="225"/>
      <c r="X8" s="225"/>
      <c r="Y8" s="225"/>
      <c r="AG8" t="s">
        <v>172</v>
      </c>
    </row>
    <row r="9" spans="1:60" outlineLevel="1" x14ac:dyDescent="0.2">
      <c r="A9" s="233">
        <v>1</v>
      </c>
      <c r="B9" s="234" t="s">
        <v>759</v>
      </c>
      <c r="C9" s="245" t="s">
        <v>760</v>
      </c>
      <c r="D9" s="235" t="s">
        <v>396</v>
      </c>
      <c r="E9" s="236">
        <v>8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 t="s">
        <v>397</v>
      </c>
      <c r="S9" s="238" t="s">
        <v>176</v>
      </c>
      <c r="T9" s="239" t="s">
        <v>177</v>
      </c>
      <c r="U9" s="223">
        <v>1</v>
      </c>
      <c r="V9" s="223">
        <f>ROUND(E9*U9,2)</f>
        <v>8</v>
      </c>
      <c r="W9" s="223"/>
      <c r="X9" s="223" t="s">
        <v>398</v>
      </c>
      <c r="Y9" s="223" t="s">
        <v>179</v>
      </c>
      <c r="Z9" s="212"/>
      <c r="AA9" s="212"/>
      <c r="AB9" s="212"/>
      <c r="AC9" s="212"/>
      <c r="AD9" s="212"/>
      <c r="AE9" s="212"/>
      <c r="AF9" s="212"/>
      <c r="AG9" s="212" t="s">
        <v>399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9"/>
      <c r="D10" s="254"/>
      <c r="E10" s="254"/>
      <c r="F10" s="254"/>
      <c r="G10" s="254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183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3">
        <v>2</v>
      </c>
      <c r="B11" s="234" t="s">
        <v>761</v>
      </c>
      <c r="C11" s="245" t="s">
        <v>762</v>
      </c>
      <c r="D11" s="235" t="s">
        <v>396</v>
      </c>
      <c r="E11" s="236">
        <v>8</v>
      </c>
      <c r="F11" s="237"/>
      <c r="G11" s="238">
        <f>ROUND(E11*F11,2)</f>
        <v>0</v>
      </c>
      <c r="H11" s="237"/>
      <c r="I11" s="238">
        <f>ROUND(E11*H11,2)</f>
        <v>0</v>
      </c>
      <c r="J11" s="237"/>
      <c r="K11" s="238">
        <f>ROUND(E11*J11,2)</f>
        <v>0</v>
      </c>
      <c r="L11" s="238">
        <v>21</v>
      </c>
      <c r="M11" s="238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8"/>
      <c r="S11" s="238" t="s">
        <v>393</v>
      </c>
      <c r="T11" s="239" t="s">
        <v>177</v>
      </c>
      <c r="U11" s="223">
        <v>1</v>
      </c>
      <c r="V11" s="223">
        <f>ROUND(E11*U11,2)</f>
        <v>8</v>
      </c>
      <c r="W11" s="223"/>
      <c r="X11" s="223" t="s">
        <v>202</v>
      </c>
      <c r="Y11" s="223" t="s">
        <v>179</v>
      </c>
      <c r="Z11" s="212"/>
      <c r="AA11" s="212"/>
      <c r="AB11" s="212"/>
      <c r="AC11" s="212"/>
      <c r="AD11" s="212"/>
      <c r="AE11" s="212"/>
      <c r="AF11" s="212"/>
      <c r="AG11" s="212" t="s">
        <v>203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9"/>
      <c r="D12" s="254"/>
      <c r="E12" s="254"/>
      <c r="F12" s="254"/>
      <c r="G12" s="25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183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3">
        <v>3</v>
      </c>
      <c r="B13" s="234" t="s">
        <v>767</v>
      </c>
      <c r="C13" s="245" t="s">
        <v>802</v>
      </c>
      <c r="D13" s="235" t="s">
        <v>396</v>
      </c>
      <c r="E13" s="236">
        <v>4</v>
      </c>
      <c r="F13" s="237"/>
      <c r="G13" s="238">
        <f>ROUND(E13*F13,2)</f>
        <v>0</v>
      </c>
      <c r="H13" s="237"/>
      <c r="I13" s="238">
        <f>ROUND(E13*H13,2)</f>
        <v>0</v>
      </c>
      <c r="J13" s="237"/>
      <c r="K13" s="238">
        <f>ROUND(E13*J13,2)</f>
        <v>0</v>
      </c>
      <c r="L13" s="238">
        <v>21</v>
      </c>
      <c r="M13" s="238">
        <f>G13*(1+L13/100)</f>
        <v>0</v>
      </c>
      <c r="N13" s="236">
        <v>0</v>
      </c>
      <c r="O13" s="236">
        <f>ROUND(E13*N13,2)</f>
        <v>0</v>
      </c>
      <c r="P13" s="236">
        <v>0</v>
      </c>
      <c r="Q13" s="236">
        <f>ROUND(E13*P13,2)</f>
        <v>0</v>
      </c>
      <c r="R13" s="238"/>
      <c r="S13" s="238" t="s">
        <v>393</v>
      </c>
      <c r="T13" s="239" t="s">
        <v>177</v>
      </c>
      <c r="U13" s="223">
        <v>1</v>
      </c>
      <c r="V13" s="223">
        <f>ROUND(E13*U13,2)</f>
        <v>4</v>
      </c>
      <c r="W13" s="223"/>
      <c r="X13" s="223" t="s">
        <v>202</v>
      </c>
      <c r="Y13" s="223" t="s">
        <v>179</v>
      </c>
      <c r="Z13" s="212"/>
      <c r="AA13" s="212"/>
      <c r="AB13" s="212"/>
      <c r="AC13" s="212"/>
      <c r="AD13" s="212"/>
      <c r="AE13" s="212"/>
      <c r="AF13" s="212"/>
      <c r="AG13" s="212" t="s">
        <v>203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9"/>
      <c r="D14" s="254"/>
      <c r="E14" s="254"/>
      <c r="F14" s="254"/>
      <c r="G14" s="25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183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3">
        <v>4</v>
      </c>
      <c r="B15" s="234" t="s">
        <v>763</v>
      </c>
      <c r="C15" s="245" t="s">
        <v>764</v>
      </c>
      <c r="D15" s="235" t="s">
        <v>396</v>
      </c>
      <c r="E15" s="236">
        <v>16</v>
      </c>
      <c r="F15" s="237"/>
      <c r="G15" s="238">
        <f>ROUND(E15*F15,2)</f>
        <v>0</v>
      </c>
      <c r="H15" s="237"/>
      <c r="I15" s="238">
        <f>ROUND(E15*H15,2)</f>
        <v>0</v>
      </c>
      <c r="J15" s="237"/>
      <c r="K15" s="238">
        <f>ROUND(E15*J15,2)</f>
        <v>0</v>
      </c>
      <c r="L15" s="238">
        <v>21</v>
      </c>
      <c r="M15" s="238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8"/>
      <c r="S15" s="238" t="s">
        <v>393</v>
      </c>
      <c r="T15" s="239" t="s">
        <v>177</v>
      </c>
      <c r="U15" s="223">
        <v>1</v>
      </c>
      <c r="V15" s="223">
        <f>ROUND(E15*U15,2)</f>
        <v>16</v>
      </c>
      <c r="W15" s="223"/>
      <c r="X15" s="223" t="s">
        <v>202</v>
      </c>
      <c r="Y15" s="223" t="s">
        <v>179</v>
      </c>
      <c r="Z15" s="212"/>
      <c r="AA15" s="212"/>
      <c r="AB15" s="212"/>
      <c r="AC15" s="212"/>
      <c r="AD15" s="212"/>
      <c r="AE15" s="212"/>
      <c r="AF15" s="212"/>
      <c r="AG15" s="212" t="s">
        <v>203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9"/>
      <c r="D16" s="254"/>
      <c r="E16" s="254"/>
      <c r="F16" s="254"/>
      <c r="G16" s="254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183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3">
        <v>5</v>
      </c>
      <c r="B17" s="234" t="s">
        <v>765</v>
      </c>
      <c r="C17" s="245" t="s">
        <v>766</v>
      </c>
      <c r="D17" s="235" t="s">
        <v>396</v>
      </c>
      <c r="E17" s="236">
        <v>8</v>
      </c>
      <c r="F17" s="237"/>
      <c r="G17" s="238">
        <f>ROUND(E17*F17,2)</f>
        <v>0</v>
      </c>
      <c r="H17" s="237"/>
      <c r="I17" s="238">
        <f>ROUND(E17*H17,2)</f>
        <v>0</v>
      </c>
      <c r="J17" s="237"/>
      <c r="K17" s="238">
        <f>ROUND(E17*J17,2)</f>
        <v>0</v>
      </c>
      <c r="L17" s="238">
        <v>21</v>
      </c>
      <c r="M17" s="238">
        <f>G17*(1+L17/100)</f>
        <v>0</v>
      </c>
      <c r="N17" s="236">
        <v>0</v>
      </c>
      <c r="O17" s="236">
        <f>ROUND(E17*N17,2)</f>
        <v>0</v>
      </c>
      <c r="P17" s="236">
        <v>0</v>
      </c>
      <c r="Q17" s="236">
        <f>ROUND(E17*P17,2)</f>
        <v>0</v>
      </c>
      <c r="R17" s="238"/>
      <c r="S17" s="238" t="s">
        <v>393</v>
      </c>
      <c r="T17" s="239" t="s">
        <v>177</v>
      </c>
      <c r="U17" s="223">
        <v>1</v>
      </c>
      <c r="V17" s="223">
        <f>ROUND(E17*U17,2)</f>
        <v>8</v>
      </c>
      <c r="W17" s="223"/>
      <c r="X17" s="223" t="s">
        <v>202</v>
      </c>
      <c r="Y17" s="223" t="s">
        <v>179</v>
      </c>
      <c r="Z17" s="212"/>
      <c r="AA17" s="212"/>
      <c r="AB17" s="212"/>
      <c r="AC17" s="212"/>
      <c r="AD17" s="212"/>
      <c r="AE17" s="212"/>
      <c r="AF17" s="212"/>
      <c r="AG17" s="212" t="s">
        <v>203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9"/>
      <c r="D18" s="254"/>
      <c r="E18" s="254"/>
      <c r="F18" s="254"/>
      <c r="G18" s="254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183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3">
        <v>6</v>
      </c>
      <c r="B19" s="234" t="s">
        <v>767</v>
      </c>
      <c r="C19" s="245" t="s">
        <v>768</v>
      </c>
      <c r="D19" s="235" t="s">
        <v>396</v>
      </c>
      <c r="E19" s="236">
        <v>10</v>
      </c>
      <c r="F19" s="237"/>
      <c r="G19" s="238">
        <f>ROUND(E19*F19,2)</f>
        <v>0</v>
      </c>
      <c r="H19" s="237"/>
      <c r="I19" s="238">
        <f>ROUND(E19*H19,2)</f>
        <v>0</v>
      </c>
      <c r="J19" s="237"/>
      <c r="K19" s="238">
        <f>ROUND(E19*J19,2)</f>
        <v>0</v>
      </c>
      <c r="L19" s="238">
        <v>21</v>
      </c>
      <c r="M19" s="238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8"/>
      <c r="S19" s="238" t="s">
        <v>393</v>
      </c>
      <c r="T19" s="239" t="s">
        <v>177</v>
      </c>
      <c r="U19" s="223">
        <v>1</v>
      </c>
      <c r="V19" s="223">
        <f>ROUND(E19*U19,2)</f>
        <v>10</v>
      </c>
      <c r="W19" s="223"/>
      <c r="X19" s="223" t="s">
        <v>803</v>
      </c>
      <c r="Y19" s="223" t="s">
        <v>179</v>
      </c>
      <c r="Z19" s="212"/>
      <c r="AA19" s="212"/>
      <c r="AB19" s="212"/>
      <c r="AC19" s="212"/>
      <c r="AD19" s="212"/>
      <c r="AE19" s="212"/>
      <c r="AF19" s="212"/>
      <c r="AG19" s="212" t="s">
        <v>804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9"/>
      <c r="D20" s="254"/>
      <c r="E20" s="254"/>
      <c r="F20" s="254"/>
      <c r="G20" s="25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183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26" t="s">
        <v>171</v>
      </c>
      <c r="B21" s="227" t="s">
        <v>133</v>
      </c>
      <c r="C21" s="244" t="s">
        <v>134</v>
      </c>
      <c r="D21" s="228"/>
      <c r="E21" s="229"/>
      <c r="F21" s="230"/>
      <c r="G21" s="230">
        <f>SUMIF(AG22:AG39,"&lt;&gt;NOR",G22:G39)</f>
        <v>0</v>
      </c>
      <c r="H21" s="230"/>
      <c r="I21" s="230">
        <f>SUM(I22:I39)</f>
        <v>0</v>
      </c>
      <c r="J21" s="230"/>
      <c r="K21" s="230">
        <f>SUM(K22:K39)</f>
        <v>0</v>
      </c>
      <c r="L21" s="230"/>
      <c r="M21" s="230">
        <f>SUM(M22:M39)</f>
        <v>0</v>
      </c>
      <c r="N21" s="229"/>
      <c r="O21" s="229">
        <f>SUM(O22:O39)</f>
        <v>0.01</v>
      </c>
      <c r="P21" s="229"/>
      <c r="Q21" s="229">
        <f>SUM(Q22:Q39)</f>
        <v>0</v>
      </c>
      <c r="R21" s="230"/>
      <c r="S21" s="230"/>
      <c r="T21" s="231"/>
      <c r="U21" s="225"/>
      <c r="V21" s="225">
        <f>SUM(V22:V39)</f>
        <v>84.56</v>
      </c>
      <c r="W21" s="225"/>
      <c r="X21" s="225"/>
      <c r="Y21" s="225"/>
      <c r="AG21" t="s">
        <v>172</v>
      </c>
    </row>
    <row r="22" spans="1:60" ht="22.5" outlineLevel="1" x14ac:dyDescent="0.2">
      <c r="A22" s="233">
        <v>7</v>
      </c>
      <c r="B22" s="234" t="s">
        <v>805</v>
      </c>
      <c r="C22" s="245" t="s">
        <v>806</v>
      </c>
      <c r="D22" s="235" t="s">
        <v>214</v>
      </c>
      <c r="E22" s="236">
        <v>40</v>
      </c>
      <c r="F22" s="237"/>
      <c r="G22" s="238">
        <f>ROUND(E22*F22,2)</f>
        <v>0</v>
      </c>
      <c r="H22" s="237"/>
      <c r="I22" s="238">
        <f>ROUND(E22*H22,2)</f>
        <v>0</v>
      </c>
      <c r="J22" s="237"/>
      <c r="K22" s="238">
        <f>ROUND(E22*J22,2)</f>
        <v>0</v>
      </c>
      <c r="L22" s="238">
        <v>21</v>
      </c>
      <c r="M22" s="238">
        <f>G22*(1+L22/100)</f>
        <v>0</v>
      </c>
      <c r="N22" s="236">
        <v>6.0000000000000002E-5</v>
      </c>
      <c r="O22" s="236">
        <f>ROUND(E22*N22,2)</f>
        <v>0</v>
      </c>
      <c r="P22" s="236">
        <v>0</v>
      </c>
      <c r="Q22" s="236">
        <f>ROUND(E22*P22,2)</f>
        <v>0</v>
      </c>
      <c r="R22" s="238" t="s">
        <v>693</v>
      </c>
      <c r="S22" s="238" t="s">
        <v>176</v>
      </c>
      <c r="T22" s="239" t="s">
        <v>177</v>
      </c>
      <c r="U22" s="223">
        <v>8.0170000000000005E-2</v>
      </c>
      <c r="V22" s="223">
        <f>ROUND(E22*U22,2)</f>
        <v>3.21</v>
      </c>
      <c r="W22" s="223"/>
      <c r="X22" s="223" t="s">
        <v>202</v>
      </c>
      <c r="Y22" s="223" t="s">
        <v>179</v>
      </c>
      <c r="Z22" s="212"/>
      <c r="AA22" s="212"/>
      <c r="AB22" s="212"/>
      <c r="AC22" s="212"/>
      <c r="AD22" s="212"/>
      <c r="AE22" s="212"/>
      <c r="AF22" s="212"/>
      <c r="AG22" s="212" t="s">
        <v>203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9"/>
      <c r="D23" s="254"/>
      <c r="E23" s="254"/>
      <c r="F23" s="254"/>
      <c r="G23" s="25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183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33">
        <v>8</v>
      </c>
      <c r="B24" s="234" t="s">
        <v>807</v>
      </c>
      <c r="C24" s="245" t="s">
        <v>808</v>
      </c>
      <c r="D24" s="235" t="s">
        <v>214</v>
      </c>
      <c r="E24" s="236">
        <v>30</v>
      </c>
      <c r="F24" s="237"/>
      <c r="G24" s="238">
        <f>ROUND(E24*F24,2)</f>
        <v>0</v>
      </c>
      <c r="H24" s="237"/>
      <c r="I24" s="238">
        <f>ROUND(E24*H24,2)</f>
        <v>0</v>
      </c>
      <c r="J24" s="237"/>
      <c r="K24" s="238">
        <f>ROUND(E24*J24,2)</f>
        <v>0</v>
      </c>
      <c r="L24" s="238">
        <v>21</v>
      </c>
      <c r="M24" s="238">
        <f>G24*(1+L24/100)</f>
        <v>0</v>
      </c>
      <c r="N24" s="236">
        <v>1.7000000000000001E-4</v>
      </c>
      <c r="O24" s="236">
        <f>ROUND(E24*N24,2)</f>
        <v>0.01</v>
      </c>
      <c r="P24" s="236">
        <v>0</v>
      </c>
      <c r="Q24" s="236">
        <f>ROUND(E24*P24,2)</f>
        <v>0</v>
      </c>
      <c r="R24" s="238" t="s">
        <v>693</v>
      </c>
      <c r="S24" s="238" t="s">
        <v>176</v>
      </c>
      <c r="T24" s="239" t="s">
        <v>177</v>
      </c>
      <c r="U24" s="223">
        <v>8.6499999999999994E-2</v>
      </c>
      <c r="V24" s="223">
        <f>ROUND(E24*U24,2)</f>
        <v>2.6</v>
      </c>
      <c r="W24" s="223"/>
      <c r="X24" s="223" t="s">
        <v>202</v>
      </c>
      <c r="Y24" s="223" t="s">
        <v>179</v>
      </c>
      <c r="Z24" s="212"/>
      <c r="AA24" s="212"/>
      <c r="AB24" s="212"/>
      <c r="AC24" s="212"/>
      <c r="AD24" s="212"/>
      <c r="AE24" s="212"/>
      <c r="AF24" s="212"/>
      <c r="AG24" s="212" t="s">
        <v>203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9"/>
      <c r="D25" s="254"/>
      <c r="E25" s="254"/>
      <c r="F25" s="254"/>
      <c r="G25" s="254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183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3">
        <v>9</v>
      </c>
      <c r="B26" s="234" t="s">
        <v>809</v>
      </c>
      <c r="C26" s="245" t="s">
        <v>810</v>
      </c>
      <c r="D26" s="235" t="s">
        <v>257</v>
      </c>
      <c r="E26" s="236">
        <v>4</v>
      </c>
      <c r="F26" s="237"/>
      <c r="G26" s="238">
        <f>ROUND(E26*F26,2)</f>
        <v>0</v>
      </c>
      <c r="H26" s="237"/>
      <c r="I26" s="238">
        <f>ROUND(E26*H26,2)</f>
        <v>0</v>
      </c>
      <c r="J26" s="237"/>
      <c r="K26" s="238">
        <f>ROUND(E26*J26,2)</f>
        <v>0</v>
      </c>
      <c r="L26" s="238">
        <v>21</v>
      </c>
      <c r="M26" s="238">
        <f>G26*(1+L26/100)</f>
        <v>0</v>
      </c>
      <c r="N26" s="236">
        <v>0</v>
      </c>
      <c r="O26" s="236">
        <f>ROUND(E26*N26,2)</f>
        <v>0</v>
      </c>
      <c r="P26" s="236">
        <v>0</v>
      </c>
      <c r="Q26" s="236">
        <f>ROUND(E26*P26,2)</f>
        <v>0</v>
      </c>
      <c r="R26" s="238"/>
      <c r="S26" s="238" t="s">
        <v>393</v>
      </c>
      <c r="T26" s="239" t="s">
        <v>177</v>
      </c>
      <c r="U26" s="223">
        <v>0.4</v>
      </c>
      <c r="V26" s="223">
        <f>ROUND(E26*U26,2)</f>
        <v>1.6</v>
      </c>
      <c r="W26" s="223"/>
      <c r="X26" s="223" t="s">
        <v>202</v>
      </c>
      <c r="Y26" s="223" t="s">
        <v>179</v>
      </c>
      <c r="Z26" s="212"/>
      <c r="AA26" s="212"/>
      <c r="AB26" s="212"/>
      <c r="AC26" s="212"/>
      <c r="AD26" s="212"/>
      <c r="AE26" s="212"/>
      <c r="AF26" s="212"/>
      <c r="AG26" s="212" t="s">
        <v>203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9"/>
      <c r="D27" s="254"/>
      <c r="E27" s="254"/>
      <c r="F27" s="254"/>
      <c r="G27" s="254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183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33">
        <v>10</v>
      </c>
      <c r="B28" s="234" t="s">
        <v>811</v>
      </c>
      <c r="C28" s="245" t="s">
        <v>812</v>
      </c>
      <c r="D28" s="235" t="s">
        <v>257</v>
      </c>
      <c r="E28" s="236">
        <v>10</v>
      </c>
      <c r="F28" s="237"/>
      <c r="G28" s="238">
        <f>ROUND(E28*F28,2)</f>
        <v>0</v>
      </c>
      <c r="H28" s="237"/>
      <c r="I28" s="238">
        <f>ROUND(E28*H28,2)</f>
        <v>0</v>
      </c>
      <c r="J28" s="237"/>
      <c r="K28" s="238">
        <f>ROUND(E28*J28,2)</f>
        <v>0</v>
      </c>
      <c r="L28" s="238">
        <v>21</v>
      </c>
      <c r="M28" s="238">
        <f>G28*(1+L28/100)</f>
        <v>0</v>
      </c>
      <c r="N28" s="236">
        <v>0</v>
      </c>
      <c r="O28" s="236">
        <f>ROUND(E28*N28,2)</f>
        <v>0</v>
      </c>
      <c r="P28" s="236">
        <v>0</v>
      </c>
      <c r="Q28" s="236">
        <f>ROUND(E28*P28,2)</f>
        <v>0</v>
      </c>
      <c r="R28" s="238"/>
      <c r="S28" s="238" t="s">
        <v>393</v>
      </c>
      <c r="T28" s="239" t="s">
        <v>177</v>
      </c>
      <c r="U28" s="223">
        <v>0.14000000000000001</v>
      </c>
      <c r="V28" s="223">
        <f>ROUND(E28*U28,2)</f>
        <v>1.4</v>
      </c>
      <c r="W28" s="223"/>
      <c r="X28" s="223" t="s">
        <v>202</v>
      </c>
      <c r="Y28" s="223" t="s">
        <v>179</v>
      </c>
      <c r="Z28" s="212"/>
      <c r="AA28" s="212"/>
      <c r="AB28" s="212"/>
      <c r="AC28" s="212"/>
      <c r="AD28" s="212"/>
      <c r="AE28" s="212"/>
      <c r="AF28" s="212"/>
      <c r="AG28" s="212" t="s">
        <v>203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9"/>
      <c r="D29" s="254"/>
      <c r="E29" s="254"/>
      <c r="F29" s="254"/>
      <c r="G29" s="254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183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33">
        <v>11</v>
      </c>
      <c r="B30" s="234" t="s">
        <v>813</v>
      </c>
      <c r="C30" s="245" t="s">
        <v>814</v>
      </c>
      <c r="D30" s="235" t="s">
        <v>214</v>
      </c>
      <c r="E30" s="236">
        <v>520</v>
      </c>
      <c r="F30" s="237"/>
      <c r="G30" s="238">
        <f>ROUND(E30*F30,2)</f>
        <v>0</v>
      </c>
      <c r="H30" s="237"/>
      <c r="I30" s="238">
        <f>ROUND(E30*H30,2)</f>
        <v>0</v>
      </c>
      <c r="J30" s="237"/>
      <c r="K30" s="238">
        <f>ROUND(E30*J30,2)</f>
        <v>0</v>
      </c>
      <c r="L30" s="238">
        <v>21</v>
      </c>
      <c r="M30" s="238">
        <f>G30*(1+L30/100)</f>
        <v>0</v>
      </c>
      <c r="N30" s="236">
        <v>0</v>
      </c>
      <c r="O30" s="236">
        <f>ROUND(E30*N30,2)</f>
        <v>0</v>
      </c>
      <c r="P30" s="236">
        <v>0</v>
      </c>
      <c r="Q30" s="236">
        <f>ROUND(E30*P30,2)</f>
        <v>0</v>
      </c>
      <c r="R30" s="238"/>
      <c r="S30" s="238" t="s">
        <v>393</v>
      </c>
      <c r="T30" s="239" t="s">
        <v>177</v>
      </c>
      <c r="U30" s="223">
        <v>0.06</v>
      </c>
      <c r="V30" s="223">
        <f>ROUND(E30*U30,2)</f>
        <v>31.2</v>
      </c>
      <c r="W30" s="223"/>
      <c r="X30" s="223" t="s">
        <v>202</v>
      </c>
      <c r="Y30" s="223" t="s">
        <v>179</v>
      </c>
      <c r="Z30" s="212"/>
      <c r="AA30" s="212"/>
      <c r="AB30" s="212"/>
      <c r="AC30" s="212"/>
      <c r="AD30" s="212"/>
      <c r="AE30" s="212"/>
      <c r="AF30" s="212"/>
      <c r="AG30" s="212" t="s">
        <v>203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9"/>
      <c r="D31" s="254"/>
      <c r="E31" s="254"/>
      <c r="F31" s="254"/>
      <c r="G31" s="254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183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33">
        <v>12</v>
      </c>
      <c r="B32" s="234" t="s">
        <v>815</v>
      </c>
      <c r="C32" s="245" t="s">
        <v>816</v>
      </c>
      <c r="D32" s="235" t="s">
        <v>257</v>
      </c>
      <c r="E32" s="236">
        <v>10</v>
      </c>
      <c r="F32" s="237"/>
      <c r="G32" s="238">
        <f>ROUND(E32*F32,2)</f>
        <v>0</v>
      </c>
      <c r="H32" s="237"/>
      <c r="I32" s="238">
        <f>ROUND(E32*H32,2)</f>
        <v>0</v>
      </c>
      <c r="J32" s="237"/>
      <c r="K32" s="238">
        <f>ROUND(E32*J32,2)</f>
        <v>0</v>
      </c>
      <c r="L32" s="238">
        <v>21</v>
      </c>
      <c r="M32" s="238">
        <f>G32*(1+L32/100)</f>
        <v>0</v>
      </c>
      <c r="N32" s="236">
        <v>0</v>
      </c>
      <c r="O32" s="236">
        <f>ROUND(E32*N32,2)</f>
        <v>0</v>
      </c>
      <c r="P32" s="236">
        <v>0</v>
      </c>
      <c r="Q32" s="236">
        <f>ROUND(E32*P32,2)</f>
        <v>0</v>
      </c>
      <c r="R32" s="238"/>
      <c r="S32" s="238" t="s">
        <v>393</v>
      </c>
      <c r="T32" s="239" t="s">
        <v>177</v>
      </c>
      <c r="U32" s="223">
        <v>0.14000000000000001</v>
      </c>
      <c r="V32" s="223">
        <f>ROUND(E32*U32,2)</f>
        <v>1.4</v>
      </c>
      <c r="W32" s="223"/>
      <c r="X32" s="223" t="s">
        <v>202</v>
      </c>
      <c r="Y32" s="223" t="s">
        <v>179</v>
      </c>
      <c r="Z32" s="212"/>
      <c r="AA32" s="212"/>
      <c r="AB32" s="212"/>
      <c r="AC32" s="212"/>
      <c r="AD32" s="212"/>
      <c r="AE32" s="212"/>
      <c r="AF32" s="212"/>
      <c r="AG32" s="212" t="s">
        <v>203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9"/>
      <c r="D33" s="254"/>
      <c r="E33" s="254"/>
      <c r="F33" s="254"/>
      <c r="G33" s="254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183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33">
        <v>13</v>
      </c>
      <c r="B34" s="234" t="s">
        <v>817</v>
      </c>
      <c r="C34" s="245" t="s">
        <v>818</v>
      </c>
      <c r="D34" s="235" t="s">
        <v>257</v>
      </c>
      <c r="E34" s="236">
        <v>1</v>
      </c>
      <c r="F34" s="237"/>
      <c r="G34" s="238">
        <f>ROUND(E34*F34,2)</f>
        <v>0</v>
      </c>
      <c r="H34" s="237"/>
      <c r="I34" s="238">
        <f>ROUND(E34*H34,2)</f>
        <v>0</v>
      </c>
      <c r="J34" s="237"/>
      <c r="K34" s="238">
        <f>ROUND(E34*J34,2)</f>
        <v>0</v>
      </c>
      <c r="L34" s="238">
        <v>21</v>
      </c>
      <c r="M34" s="238">
        <f>G34*(1+L34/100)</f>
        <v>0</v>
      </c>
      <c r="N34" s="236">
        <v>0</v>
      </c>
      <c r="O34" s="236">
        <f>ROUND(E34*N34,2)</f>
        <v>0</v>
      </c>
      <c r="P34" s="236">
        <v>0</v>
      </c>
      <c r="Q34" s="236">
        <f>ROUND(E34*P34,2)</f>
        <v>0</v>
      </c>
      <c r="R34" s="238"/>
      <c r="S34" s="238" t="s">
        <v>393</v>
      </c>
      <c r="T34" s="239" t="s">
        <v>177</v>
      </c>
      <c r="U34" s="223">
        <v>0.15</v>
      </c>
      <c r="V34" s="223">
        <f>ROUND(E34*U34,2)</f>
        <v>0.15</v>
      </c>
      <c r="W34" s="223"/>
      <c r="X34" s="223" t="s">
        <v>803</v>
      </c>
      <c r="Y34" s="223" t="s">
        <v>179</v>
      </c>
      <c r="Z34" s="212"/>
      <c r="AA34" s="212"/>
      <c r="AB34" s="212"/>
      <c r="AC34" s="212"/>
      <c r="AD34" s="212"/>
      <c r="AE34" s="212"/>
      <c r="AF34" s="212"/>
      <c r="AG34" s="212" t="s">
        <v>804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9"/>
      <c r="D35" s="254"/>
      <c r="E35" s="254"/>
      <c r="F35" s="254"/>
      <c r="G35" s="254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183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3">
        <v>14</v>
      </c>
      <c r="B36" s="234" t="s">
        <v>819</v>
      </c>
      <c r="C36" s="245" t="s">
        <v>820</v>
      </c>
      <c r="D36" s="235" t="s">
        <v>257</v>
      </c>
      <c r="E36" s="236">
        <v>20</v>
      </c>
      <c r="F36" s="237"/>
      <c r="G36" s="238">
        <f>ROUND(E36*F36,2)</f>
        <v>0</v>
      </c>
      <c r="H36" s="237"/>
      <c r="I36" s="238">
        <f>ROUND(E36*H36,2)</f>
        <v>0</v>
      </c>
      <c r="J36" s="237"/>
      <c r="K36" s="238">
        <f>ROUND(E36*J36,2)</f>
        <v>0</v>
      </c>
      <c r="L36" s="238">
        <v>21</v>
      </c>
      <c r="M36" s="238">
        <f>G36*(1+L36/100)</f>
        <v>0</v>
      </c>
      <c r="N36" s="236">
        <v>0</v>
      </c>
      <c r="O36" s="236">
        <f>ROUND(E36*N36,2)</f>
        <v>0</v>
      </c>
      <c r="P36" s="236">
        <v>0</v>
      </c>
      <c r="Q36" s="236">
        <f>ROUND(E36*P36,2)</f>
        <v>0</v>
      </c>
      <c r="R36" s="238"/>
      <c r="S36" s="238" t="s">
        <v>393</v>
      </c>
      <c r="T36" s="239" t="s">
        <v>177</v>
      </c>
      <c r="U36" s="223">
        <v>0.15</v>
      </c>
      <c r="V36" s="223">
        <f>ROUND(E36*U36,2)</f>
        <v>3</v>
      </c>
      <c r="W36" s="223"/>
      <c r="X36" s="223" t="s">
        <v>803</v>
      </c>
      <c r="Y36" s="223" t="s">
        <v>179</v>
      </c>
      <c r="Z36" s="212"/>
      <c r="AA36" s="212"/>
      <c r="AB36" s="212"/>
      <c r="AC36" s="212"/>
      <c r="AD36" s="212"/>
      <c r="AE36" s="212"/>
      <c r="AF36" s="212"/>
      <c r="AG36" s="212" t="s">
        <v>804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9"/>
      <c r="D37" s="254"/>
      <c r="E37" s="254"/>
      <c r="F37" s="254"/>
      <c r="G37" s="254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183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3">
        <v>15</v>
      </c>
      <c r="B38" s="234" t="s">
        <v>821</v>
      </c>
      <c r="C38" s="245" t="s">
        <v>822</v>
      </c>
      <c r="D38" s="235" t="s">
        <v>257</v>
      </c>
      <c r="E38" s="236">
        <v>40</v>
      </c>
      <c r="F38" s="237"/>
      <c r="G38" s="238">
        <f>ROUND(E38*F38,2)</f>
        <v>0</v>
      </c>
      <c r="H38" s="237"/>
      <c r="I38" s="238">
        <f>ROUND(E38*H38,2)</f>
        <v>0</v>
      </c>
      <c r="J38" s="237"/>
      <c r="K38" s="238">
        <f>ROUND(E38*J38,2)</f>
        <v>0</v>
      </c>
      <c r="L38" s="238">
        <v>21</v>
      </c>
      <c r="M38" s="238">
        <f>G38*(1+L38/100)</f>
        <v>0</v>
      </c>
      <c r="N38" s="236">
        <v>0</v>
      </c>
      <c r="O38" s="236">
        <f>ROUND(E38*N38,2)</f>
        <v>0</v>
      </c>
      <c r="P38" s="236">
        <v>0</v>
      </c>
      <c r="Q38" s="236">
        <f>ROUND(E38*P38,2)</f>
        <v>0</v>
      </c>
      <c r="R38" s="238"/>
      <c r="S38" s="238" t="s">
        <v>393</v>
      </c>
      <c r="T38" s="239" t="s">
        <v>177</v>
      </c>
      <c r="U38" s="223">
        <v>1</v>
      </c>
      <c r="V38" s="223">
        <f>ROUND(E38*U38,2)</f>
        <v>40</v>
      </c>
      <c r="W38" s="223"/>
      <c r="X38" s="223" t="s">
        <v>202</v>
      </c>
      <c r="Y38" s="223" t="s">
        <v>179</v>
      </c>
      <c r="Z38" s="212"/>
      <c r="AA38" s="212"/>
      <c r="AB38" s="212"/>
      <c r="AC38" s="212"/>
      <c r="AD38" s="212"/>
      <c r="AE38" s="212"/>
      <c r="AF38" s="212"/>
      <c r="AG38" s="212" t="s">
        <v>203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9"/>
      <c r="D39" s="254"/>
      <c r="E39" s="254"/>
      <c r="F39" s="254"/>
      <c r="G39" s="254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183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26" t="s">
        <v>171</v>
      </c>
      <c r="B40" s="227" t="s">
        <v>135</v>
      </c>
      <c r="C40" s="244" t="s">
        <v>136</v>
      </c>
      <c r="D40" s="228"/>
      <c r="E40" s="229"/>
      <c r="F40" s="230"/>
      <c r="G40" s="230">
        <f>SUMIF(AG41:AG51,"&lt;&gt;NOR",G41:G51)</f>
        <v>0</v>
      </c>
      <c r="H40" s="230"/>
      <c r="I40" s="230">
        <f>SUM(I41:I51)</f>
        <v>0</v>
      </c>
      <c r="J40" s="230"/>
      <c r="K40" s="230">
        <f>SUM(K41:K51)</f>
        <v>0</v>
      </c>
      <c r="L40" s="230"/>
      <c r="M40" s="230">
        <f>SUM(M41:M51)</f>
        <v>0</v>
      </c>
      <c r="N40" s="229"/>
      <c r="O40" s="229">
        <f>SUM(O41:O51)</f>
        <v>0</v>
      </c>
      <c r="P40" s="229"/>
      <c r="Q40" s="229">
        <f>SUM(Q41:Q51)</f>
        <v>0</v>
      </c>
      <c r="R40" s="230"/>
      <c r="S40" s="230"/>
      <c r="T40" s="231"/>
      <c r="U40" s="225"/>
      <c r="V40" s="225">
        <f>SUM(V41:V51)</f>
        <v>2</v>
      </c>
      <c r="W40" s="225"/>
      <c r="X40" s="225"/>
      <c r="Y40" s="225"/>
      <c r="AG40" t="s">
        <v>172</v>
      </c>
    </row>
    <row r="41" spans="1:60" outlineLevel="1" x14ac:dyDescent="0.2">
      <c r="A41" s="233">
        <v>16</v>
      </c>
      <c r="B41" s="234" t="s">
        <v>823</v>
      </c>
      <c r="C41" s="245" t="s">
        <v>824</v>
      </c>
      <c r="D41" s="235" t="s">
        <v>257</v>
      </c>
      <c r="E41" s="236">
        <v>1</v>
      </c>
      <c r="F41" s="237"/>
      <c r="G41" s="238">
        <f>ROUND(E41*F41,2)</f>
        <v>0</v>
      </c>
      <c r="H41" s="237"/>
      <c r="I41" s="238">
        <f>ROUND(E41*H41,2)</f>
        <v>0</v>
      </c>
      <c r="J41" s="237"/>
      <c r="K41" s="238">
        <f>ROUND(E41*J41,2)</f>
        <v>0</v>
      </c>
      <c r="L41" s="238">
        <v>21</v>
      </c>
      <c r="M41" s="238">
        <f>G41*(1+L41/100)</f>
        <v>0</v>
      </c>
      <c r="N41" s="236">
        <v>0</v>
      </c>
      <c r="O41" s="236">
        <f>ROUND(E41*N41,2)</f>
        <v>0</v>
      </c>
      <c r="P41" s="236">
        <v>0</v>
      </c>
      <c r="Q41" s="236">
        <f>ROUND(E41*P41,2)</f>
        <v>0</v>
      </c>
      <c r="R41" s="238"/>
      <c r="S41" s="238" t="s">
        <v>393</v>
      </c>
      <c r="T41" s="239" t="s">
        <v>177</v>
      </c>
      <c r="U41" s="223">
        <v>0</v>
      </c>
      <c r="V41" s="223">
        <f>ROUND(E41*U41,2)</f>
        <v>0</v>
      </c>
      <c r="W41" s="223"/>
      <c r="X41" s="223" t="s">
        <v>202</v>
      </c>
      <c r="Y41" s="223" t="s">
        <v>179</v>
      </c>
      <c r="Z41" s="212"/>
      <c r="AA41" s="212"/>
      <c r="AB41" s="212"/>
      <c r="AC41" s="212"/>
      <c r="AD41" s="212"/>
      <c r="AE41" s="212"/>
      <c r="AF41" s="212"/>
      <c r="AG41" s="212" t="s">
        <v>203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46" t="s">
        <v>825</v>
      </c>
      <c r="D42" s="241"/>
      <c r="E42" s="241"/>
      <c r="F42" s="241"/>
      <c r="G42" s="241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182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3" x14ac:dyDescent="0.2">
      <c r="A43" s="219"/>
      <c r="B43" s="220"/>
      <c r="C43" s="260" t="s">
        <v>826</v>
      </c>
      <c r="D43" s="255"/>
      <c r="E43" s="255"/>
      <c r="F43" s="255"/>
      <c r="G43" s="255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182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40" t="str">
        <f>C43</f>
        <v>24x 10/100 RJ45 portů + 2x 10/100/1000 RJ45 porty + 2x Gb SFP porty + 1x Dual-personality (RJ-45 nebo USB micro-B) serial console port</v>
      </c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19"/>
      <c r="B44" s="220"/>
      <c r="C44" s="260" t="s">
        <v>827</v>
      </c>
      <c r="D44" s="255"/>
      <c r="E44" s="255"/>
      <c r="F44" s="255"/>
      <c r="G44" s="255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182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60" t="s">
        <v>828</v>
      </c>
      <c r="D45" s="255"/>
      <c r="E45" s="255"/>
      <c r="F45" s="255"/>
      <c r="G45" s="255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182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60" t="s">
        <v>829</v>
      </c>
      <c r="D46" s="255"/>
      <c r="E46" s="255"/>
      <c r="F46" s="255"/>
      <c r="G46" s="255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182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47"/>
      <c r="D47" s="243"/>
      <c r="E47" s="243"/>
      <c r="F47" s="243"/>
      <c r="G47" s="24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183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33">
        <v>17</v>
      </c>
      <c r="B48" s="234" t="s">
        <v>830</v>
      </c>
      <c r="C48" s="245" t="s">
        <v>831</v>
      </c>
      <c r="D48" s="235" t="s">
        <v>257</v>
      </c>
      <c r="E48" s="236">
        <v>1</v>
      </c>
      <c r="F48" s="237"/>
      <c r="G48" s="238">
        <f>ROUND(E48*F48,2)</f>
        <v>0</v>
      </c>
      <c r="H48" s="237"/>
      <c r="I48" s="238">
        <f>ROUND(E48*H48,2)</f>
        <v>0</v>
      </c>
      <c r="J48" s="237"/>
      <c r="K48" s="238">
        <f>ROUND(E48*J48,2)</f>
        <v>0</v>
      </c>
      <c r="L48" s="238">
        <v>21</v>
      </c>
      <c r="M48" s="238">
        <f>G48*(1+L48/100)</f>
        <v>0</v>
      </c>
      <c r="N48" s="236">
        <v>0</v>
      </c>
      <c r="O48" s="236">
        <f>ROUND(E48*N48,2)</f>
        <v>0</v>
      </c>
      <c r="P48" s="236">
        <v>0</v>
      </c>
      <c r="Q48" s="236">
        <f>ROUND(E48*P48,2)</f>
        <v>0</v>
      </c>
      <c r="R48" s="238"/>
      <c r="S48" s="238" t="s">
        <v>393</v>
      </c>
      <c r="T48" s="239" t="s">
        <v>177</v>
      </c>
      <c r="U48" s="223">
        <v>1</v>
      </c>
      <c r="V48" s="223">
        <f>ROUND(E48*U48,2)</f>
        <v>1</v>
      </c>
      <c r="W48" s="223"/>
      <c r="X48" s="223" t="s">
        <v>202</v>
      </c>
      <c r="Y48" s="223" t="s">
        <v>179</v>
      </c>
      <c r="Z48" s="212"/>
      <c r="AA48" s="212"/>
      <c r="AB48" s="212"/>
      <c r="AC48" s="212"/>
      <c r="AD48" s="212"/>
      <c r="AE48" s="212"/>
      <c r="AF48" s="212"/>
      <c r="AG48" s="212" t="s">
        <v>203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9"/>
      <c r="D49" s="254"/>
      <c r="E49" s="254"/>
      <c r="F49" s="254"/>
      <c r="G49" s="254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183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33">
        <v>18</v>
      </c>
      <c r="B50" s="234" t="s">
        <v>832</v>
      </c>
      <c r="C50" s="245" t="s">
        <v>833</v>
      </c>
      <c r="D50" s="235" t="s">
        <v>257</v>
      </c>
      <c r="E50" s="236">
        <v>1</v>
      </c>
      <c r="F50" s="237"/>
      <c r="G50" s="238">
        <f>ROUND(E50*F50,2)</f>
        <v>0</v>
      </c>
      <c r="H50" s="237"/>
      <c r="I50" s="238">
        <f>ROUND(E50*H50,2)</f>
        <v>0</v>
      </c>
      <c r="J50" s="237"/>
      <c r="K50" s="238">
        <f>ROUND(E50*J50,2)</f>
        <v>0</v>
      </c>
      <c r="L50" s="238">
        <v>21</v>
      </c>
      <c r="M50" s="238">
        <f>G50*(1+L50/100)</f>
        <v>0</v>
      </c>
      <c r="N50" s="236">
        <v>0</v>
      </c>
      <c r="O50" s="236">
        <f>ROUND(E50*N50,2)</f>
        <v>0</v>
      </c>
      <c r="P50" s="236">
        <v>0</v>
      </c>
      <c r="Q50" s="236">
        <f>ROUND(E50*P50,2)</f>
        <v>0</v>
      </c>
      <c r="R50" s="238"/>
      <c r="S50" s="238" t="s">
        <v>393</v>
      </c>
      <c r="T50" s="239" t="s">
        <v>177</v>
      </c>
      <c r="U50" s="223">
        <v>1</v>
      </c>
      <c r="V50" s="223">
        <f>ROUND(E50*U50,2)</f>
        <v>1</v>
      </c>
      <c r="W50" s="223"/>
      <c r="X50" s="223" t="s">
        <v>202</v>
      </c>
      <c r="Y50" s="223" t="s">
        <v>179</v>
      </c>
      <c r="Z50" s="212"/>
      <c r="AA50" s="212"/>
      <c r="AB50" s="212"/>
      <c r="AC50" s="212"/>
      <c r="AD50" s="212"/>
      <c r="AE50" s="212"/>
      <c r="AF50" s="212"/>
      <c r="AG50" s="212" t="s">
        <v>203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9"/>
      <c r="D51" s="254"/>
      <c r="E51" s="254"/>
      <c r="F51" s="254"/>
      <c r="G51" s="254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183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3"/>
      <c r="B52" s="4"/>
      <c r="C52" s="248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v>12</v>
      </c>
      <c r="AF52">
        <v>21</v>
      </c>
      <c r="AG52" t="s">
        <v>157</v>
      </c>
    </row>
    <row r="53" spans="1:60" x14ac:dyDescent="0.2">
      <c r="A53" s="215"/>
      <c r="B53" s="216" t="s">
        <v>29</v>
      </c>
      <c r="C53" s="249"/>
      <c r="D53" s="217"/>
      <c r="E53" s="218"/>
      <c r="F53" s="218"/>
      <c r="G53" s="232">
        <f>G8+G21+G40</f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f>SUMIF(L7:L51,AE52,G7:G51)</f>
        <v>0</v>
      </c>
      <c r="AF53">
        <f>SUMIF(L7:L51,AF52,G7:G51)</f>
        <v>0</v>
      </c>
      <c r="AG53" t="s">
        <v>196</v>
      </c>
    </row>
    <row r="54" spans="1:60" x14ac:dyDescent="0.2">
      <c r="C54" s="250"/>
      <c r="D54" s="10"/>
      <c r="AG54" t="s">
        <v>197</v>
      </c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wozVpXjEg1nECOBfcEsAdB1sjBiXsQxt4ZWEAtjDQ6CjhRL84EMeNzHopR+ekRUcGY+IXmIzxcb6XmTDTqWVg==" saltValue="uT4HN6gC+JeLvmDKLQJkSg==" spinCount="100000" sheet="1" formatRows="0"/>
  <mergeCells count="27">
    <mergeCell ref="C47:G47"/>
    <mergeCell ref="C49:G49"/>
    <mergeCell ref="C51:G51"/>
    <mergeCell ref="C39:G39"/>
    <mergeCell ref="C42:G42"/>
    <mergeCell ref="C43:G43"/>
    <mergeCell ref="C44:G44"/>
    <mergeCell ref="C45:G45"/>
    <mergeCell ref="C46:G46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016D-6EC5-4119-A648-43F0E31CCAA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144</v>
      </c>
      <c r="B1" s="197"/>
      <c r="C1" s="197"/>
      <c r="D1" s="197"/>
      <c r="E1" s="197"/>
      <c r="F1" s="197"/>
      <c r="G1" s="197"/>
      <c r="AG1" t="s">
        <v>145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146</v>
      </c>
    </row>
    <row r="3" spans="1:60" ht="24.95" customHeight="1" x14ac:dyDescent="0.2">
      <c r="A3" s="198" t="s">
        <v>8</v>
      </c>
      <c r="B3" s="49" t="s">
        <v>49</v>
      </c>
      <c r="C3" s="201" t="s">
        <v>50</v>
      </c>
      <c r="D3" s="199"/>
      <c r="E3" s="199"/>
      <c r="F3" s="199"/>
      <c r="G3" s="200"/>
      <c r="AC3" s="176" t="s">
        <v>146</v>
      </c>
      <c r="AG3" t="s">
        <v>147</v>
      </c>
    </row>
    <row r="4" spans="1:60" ht="24.95" customHeight="1" x14ac:dyDescent="0.2">
      <c r="A4" s="202" t="s">
        <v>9</v>
      </c>
      <c r="B4" s="203" t="s">
        <v>57</v>
      </c>
      <c r="C4" s="204" t="s">
        <v>58</v>
      </c>
      <c r="D4" s="205"/>
      <c r="E4" s="205"/>
      <c r="F4" s="205"/>
      <c r="G4" s="206"/>
      <c r="AG4" t="s">
        <v>148</v>
      </c>
    </row>
    <row r="5" spans="1:60" x14ac:dyDescent="0.2">
      <c r="D5" s="10"/>
    </row>
    <row r="6" spans="1:60" ht="38.25" x14ac:dyDescent="0.2">
      <c r="A6" s="208" t="s">
        <v>149</v>
      </c>
      <c r="B6" s="210" t="s">
        <v>150</v>
      </c>
      <c r="C6" s="210" t="s">
        <v>151</v>
      </c>
      <c r="D6" s="209" t="s">
        <v>152</v>
      </c>
      <c r="E6" s="208" t="s">
        <v>153</v>
      </c>
      <c r="F6" s="207" t="s">
        <v>154</v>
      </c>
      <c r="G6" s="208" t="s">
        <v>29</v>
      </c>
      <c r="H6" s="211" t="s">
        <v>30</v>
      </c>
      <c r="I6" s="211" t="s">
        <v>155</v>
      </c>
      <c r="J6" s="211" t="s">
        <v>31</v>
      </c>
      <c r="K6" s="211" t="s">
        <v>156</v>
      </c>
      <c r="L6" s="211" t="s">
        <v>157</v>
      </c>
      <c r="M6" s="211" t="s">
        <v>158</v>
      </c>
      <c r="N6" s="211" t="s">
        <v>159</v>
      </c>
      <c r="O6" s="211" t="s">
        <v>160</v>
      </c>
      <c r="P6" s="211" t="s">
        <v>161</v>
      </c>
      <c r="Q6" s="211" t="s">
        <v>162</v>
      </c>
      <c r="R6" s="211" t="s">
        <v>163</v>
      </c>
      <c r="S6" s="211" t="s">
        <v>164</v>
      </c>
      <c r="T6" s="211" t="s">
        <v>165</v>
      </c>
      <c r="U6" s="211" t="s">
        <v>166</v>
      </c>
      <c r="V6" s="211" t="s">
        <v>167</v>
      </c>
      <c r="W6" s="211" t="s">
        <v>168</v>
      </c>
      <c r="X6" s="211" t="s">
        <v>169</v>
      </c>
      <c r="Y6" s="211" t="s">
        <v>170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6" t="s">
        <v>171</v>
      </c>
      <c r="B8" s="227" t="s">
        <v>129</v>
      </c>
      <c r="C8" s="244" t="s">
        <v>130</v>
      </c>
      <c r="D8" s="228"/>
      <c r="E8" s="229"/>
      <c r="F8" s="230"/>
      <c r="G8" s="230">
        <f>SUMIF(AG9:AG20,"&lt;&gt;NOR",G9:G20)</f>
        <v>0</v>
      </c>
      <c r="H8" s="230"/>
      <c r="I8" s="230">
        <f>SUM(I9:I20)</f>
        <v>0</v>
      </c>
      <c r="J8" s="230"/>
      <c r="K8" s="230">
        <f>SUM(K9:K20)</f>
        <v>0</v>
      </c>
      <c r="L8" s="230"/>
      <c r="M8" s="230">
        <f>SUM(M9:M20)</f>
        <v>0</v>
      </c>
      <c r="N8" s="229"/>
      <c r="O8" s="229">
        <f>SUM(O9:O20)</f>
        <v>0</v>
      </c>
      <c r="P8" s="229"/>
      <c r="Q8" s="229">
        <f>SUM(Q9:Q20)</f>
        <v>0</v>
      </c>
      <c r="R8" s="230"/>
      <c r="S8" s="230"/>
      <c r="T8" s="231"/>
      <c r="U8" s="225"/>
      <c r="V8" s="225">
        <f>SUM(V9:V20)</f>
        <v>42</v>
      </c>
      <c r="W8" s="225"/>
      <c r="X8" s="225"/>
      <c r="Y8" s="225"/>
      <c r="AG8" t="s">
        <v>172</v>
      </c>
    </row>
    <row r="9" spans="1:60" outlineLevel="1" x14ac:dyDescent="0.2">
      <c r="A9" s="233">
        <v>1</v>
      </c>
      <c r="B9" s="234" t="s">
        <v>759</v>
      </c>
      <c r="C9" s="245" t="s">
        <v>760</v>
      </c>
      <c r="D9" s="235" t="s">
        <v>396</v>
      </c>
      <c r="E9" s="236">
        <v>4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 t="s">
        <v>397</v>
      </c>
      <c r="S9" s="238" t="s">
        <v>176</v>
      </c>
      <c r="T9" s="239" t="s">
        <v>177</v>
      </c>
      <c r="U9" s="223">
        <v>1</v>
      </c>
      <c r="V9" s="223">
        <f>ROUND(E9*U9,2)</f>
        <v>4</v>
      </c>
      <c r="W9" s="223"/>
      <c r="X9" s="223" t="s">
        <v>398</v>
      </c>
      <c r="Y9" s="223" t="s">
        <v>179</v>
      </c>
      <c r="Z9" s="212"/>
      <c r="AA9" s="212"/>
      <c r="AB9" s="212"/>
      <c r="AC9" s="212"/>
      <c r="AD9" s="212"/>
      <c r="AE9" s="212"/>
      <c r="AF9" s="212"/>
      <c r="AG9" s="212" t="s">
        <v>399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9"/>
      <c r="D10" s="254"/>
      <c r="E10" s="254"/>
      <c r="F10" s="254"/>
      <c r="G10" s="254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183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3">
        <v>2</v>
      </c>
      <c r="B11" s="234" t="s">
        <v>761</v>
      </c>
      <c r="C11" s="245" t="s">
        <v>762</v>
      </c>
      <c r="D11" s="235" t="s">
        <v>396</v>
      </c>
      <c r="E11" s="236">
        <v>8</v>
      </c>
      <c r="F11" s="237"/>
      <c r="G11" s="238">
        <f>ROUND(E11*F11,2)</f>
        <v>0</v>
      </c>
      <c r="H11" s="237"/>
      <c r="I11" s="238">
        <f>ROUND(E11*H11,2)</f>
        <v>0</v>
      </c>
      <c r="J11" s="237"/>
      <c r="K11" s="238">
        <f>ROUND(E11*J11,2)</f>
        <v>0</v>
      </c>
      <c r="L11" s="238">
        <v>21</v>
      </c>
      <c r="M11" s="238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8"/>
      <c r="S11" s="238" t="s">
        <v>393</v>
      </c>
      <c r="T11" s="239" t="s">
        <v>177</v>
      </c>
      <c r="U11" s="223">
        <v>1</v>
      </c>
      <c r="V11" s="223">
        <f>ROUND(E11*U11,2)</f>
        <v>8</v>
      </c>
      <c r="W11" s="223"/>
      <c r="X11" s="223" t="s">
        <v>202</v>
      </c>
      <c r="Y11" s="223" t="s">
        <v>179</v>
      </c>
      <c r="Z11" s="212"/>
      <c r="AA11" s="212"/>
      <c r="AB11" s="212"/>
      <c r="AC11" s="212"/>
      <c r="AD11" s="212"/>
      <c r="AE11" s="212"/>
      <c r="AF11" s="212"/>
      <c r="AG11" s="212" t="s">
        <v>203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9"/>
      <c r="D12" s="254"/>
      <c r="E12" s="254"/>
      <c r="F12" s="254"/>
      <c r="G12" s="25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183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3">
        <v>3</v>
      </c>
      <c r="B13" s="234" t="s">
        <v>767</v>
      </c>
      <c r="C13" s="245" t="s">
        <v>802</v>
      </c>
      <c r="D13" s="235" t="s">
        <v>396</v>
      </c>
      <c r="E13" s="236">
        <v>2</v>
      </c>
      <c r="F13" s="237"/>
      <c r="G13" s="238">
        <f>ROUND(E13*F13,2)</f>
        <v>0</v>
      </c>
      <c r="H13" s="237"/>
      <c r="I13" s="238">
        <f>ROUND(E13*H13,2)</f>
        <v>0</v>
      </c>
      <c r="J13" s="237"/>
      <c r="K13" s="238">
        <f>ROUND(E13*J13,2)</f>
        <v>0</v>
      </c>
      <c r="L13" s="238">
        <v>21</v>
      </c>
      <c r="M13" s="238">
        <f>G13*(1+L13/100)</f>
        <v>0</v>
      </c>
      <c r="N13" s="236">
        <v>0</v>
      </c>
      <c r="O13" s="236">
        <f>ROUND(E13*N13,2)</f>
        <v>0</v>
      </c>
      <c r="P13" s="236">
        <v>0</v>
      </c>
      <c r="Q13" s="236">
        <f>ROUND(E13*P13,2)</f>
        <v>0</v>
      </c>
      <c r="R13" s="238"/>
      <c r="S13" s="238" t="s">
        <v>393</v>
      </c>
      <c r="T13" s="239" t="s">
        <v>177</v>
      </c>
      <c r="U13" s="223">
        <v>1</v>
      </c>
      <c r="V13" s="223">
        <f>ROUND(E13*U13,2)</f>
        <v>2</v>
      </c>
      <c r="W13" s="223"/>
      <c r="X13" s="223" t="s">
        <v>202</v>
      </c>
      <c r="Y13" s="223" t="s">
        <v>179</v>
      </c>
      <c r="Z13" s="212"/>
      <c r="AA13" s="212"/>
      <c r="AB13" s="212"/>
      <c r="AC13" s="212"/>
      <c r="AD13" s="212"/>
      <c r="AE13" s="212"/>
      <c r="AF13" s="212"/>
      <c r="AG13" s="212" t="s">
        <v>203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9"/>
      <c r="D14" s="254"/>
      <c r="E14" s="254"/>
      <c r="F14" s="254"/>
      <c r="G14" s="25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183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3">
        <v>4</v>
      </c>
      <c r="B15" s="234" t="s">
        <v>763</v>
      </c>
      <c r="C15" s="245" t="s">
        <v>764</v>
      </c>
      <c r="D15" s="235" t="s">
        <v>396</v>
      </c>
      <c r="E15" s="236">
        <v>12</v>
      </c>
      <c r="F15" s="237"/>
      <c r="G15" s="238">
        <f>ROUND(E15*F15,2)</f>
        <v>0</v>
      </c>
      <c r="H15" s="237"/>
      <c r="I15" s="238">
        <f>ROUND(E15*H15,2)</f>
        <v>0</v>
      </c>
      <c r="J15" s="237"/>
      <c r="K15" s="238">
        <f>ROUND(E15*J15,2)</f>
        <v>0</v>
      </c>
      <c r="L15" s="238">
        <v>21</v>
      </c>
      <c r="M15" s="238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8"/>
      <c r="S15" s="238" t="s">
        <v>393</v>
      </c>
      <c r="T15" s="239" t="s">
        <v>177</v>
      </c>
      <c r="U15" s="223">
        <v>1</v>
      </c>
      <c r="V15" s="223">
        <f>ROUND(E15*U15,2)</f>
        <v>12</v>
      </c>
      <c r="W15" s="223"/>
      <c r="X15" s="223" t="s">
        <v>202</v>
      </c>
      <c r="Y15" s="223" t="s">
        <v>179</v>
      </c>
      <c r="Z15" s="212"/>
      <c r="AA15" s="212"/>
      <c r="AB15" s="212"/>
      <c r="AC15" s="212"/>
      <c r="AD15" s="212"/>
      <c r="AE15" s="212"/>
      <c r="AF15" s="212"/>
      <c r="AG15" s="212" t="s">
        <v>203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9"/>
      <c r="D16" s="254"/>
      <c r="E16" s="254"/>
      <c r="F16" s="254"/>
      <c r="G16" s="254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183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3">
        <v>5</v>
      </c>
      <c r="B17" s="234" t="s">
        <v>765</v>
      </c>
      <c r="C17" s="245" t="s">
        <v>766</v>
      </c>
      <c r="D17" s="235" t="s">
        <v>396</v>
      </c>
      <c r="E17" s="236">
        <v>8</v>
      </c>
      <c r="F17" s="237"/>
      <c r="G17" s="238">
        <f>ROUND(E17*F17,2)</f>
        <v>0</v>
      </c>
      <c r="H17" s="237"/>
      <c r="I17" s="238">
        <f>ROUND(E17*H17,2)</f>
        <v>0</v>
      </c>
      <c r="J17" s="237"/>
      <c r="K17" s="238">
        <f>ROUND(E17*J17,2)</f>
        <v>0</v>
      </c>
      <c r="L17" s="238">
        <v>21</v>
      </c>
      <c r="M17" s="238">
        <f>G17*(1+L17/100)</f>
        <v>0</v>
      </c>
      <c r="N17" s="236">
        <v>0</v>
      </c>
      <c r="O17" s="236">
        <f>ROUND(E17*N17,2)</f>
        <v>0</v>
      </c>
      <c r="P17" s="236">
        <v>0</v>
      </c>
      <c r="Q17" s="236">
        <f>ROUND(E17*P17,2)</f>
        <v>0</v>
      </c>
      <c r="R17" s="238"/>
      <c r="S17" s="238" t="s">
        <v>393</v>
      </c>
      <c r="T17" s="239" t="s">
        <v>177</v>
      </c>
      <c r="U17" s="223">
        <v>1</v>
      </c>
      <c r="V17" s="223">
        <f>ROUND(E17*U17,2)</f>
        <v>8</v>
      </c>
      <c r="W17" s="223"/>
      <c r="X17" s="223" t="s">
        <v>202</v>
      </c>
      <c r="Y17" s="223" t="s">
        <v>179</v>
      </c>
      <c r="Z17" s="212"/>
      <c r="AA17" s="212"/>
      <c r="AB17" s="212"/>
      <c r="AC17" s="212"/>
      <c r="AD17" s="212"/>
      <c r="AE17" s="212"/>
      <c r="AF17" s="212"/>
      <c r="AG17" s="212" t="s">
        <v>203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9"/>
      <c r="D18" s="254"/>
      <c r="E18" s="254"/>
      <c r="F18" s="254"/>
      <c r="G18" s="254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183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3">
        <v>6</v>
      </c>
      <c r="B19" s="234" t="s">
        <v>767</v>
      </c>
      <c r="C19" s="245" t="s">
        <v>768</v>
      </c>
      <c r="D19" s="235" t="s">
        <v>396</v>
      </c>
      <c r="E19" s="236">
        <v>8</v>
      </c>
      <c r="F19" s="237"/>
      <c r="G19" s="238">
        <f>ROUND(E19*F19,2)</f>
        <v>0</v>
      </c>
      <c r="H19" s="237"/>
      <c r="I19" s="238">
        <f>ROUND(E19*H19,2)</f>
        <v>0</v>
      </c>
      <c r="J19" s="237"/>
      <c r="K19" s="238">
        <f>ROUND(E19*J19,2)</f>
        <v>0</v>
      </c>
      <c r="L19" s="238">
        <v>21</v>
      </c>
      <c r="M19" s="238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8"/>
      <c r="S19" s="238" t="s">
        <v>393</v>
      </c>
      <c r="T19" s="239" t="s">
        <v>177</v>
      </c>
      <c r="U19" s="223">
        <v>1</v>
      </c>
      <c r="V19" s="223">
        <f>ROUND(E19*U19,2)</f>
        <v>8</v>
      </c>
      <c r="W19" s="223"/>
      <c r="X19" s="223" t="s">
        <v>803</v>
      </c>
      <c r="Y19" s="223" t="s">
        <v>179</v>
      </c>
      <c r="Z19" s="212"/>
      <c r="AA19" s="212"/>
      <c r="AB19" s="212"/>
      <c r="AC19" s="212"/>
      <c r="AD19" s="212"/>
      <c r="AE19" s="212"/>
      <c r="AF19" s="212"/>
      <c r="AG19" s="212" t="s">
        <v>804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9"/>
      <c r="D20" s="254"/>
      <c r="E20" s="254"/>
      <c r="F20" s="254"/>
      <c r="G20" s="25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183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26" t="s">
        <v>171</v>
      </c>
      <c r="B21" s="227" t="s">
        <v>137</v>
      </c>
      <c r="C21" s="244" t="s">
        <v>138</v>
      </c>
      <c r="D21" s="228"/>
      <c r="E21" s="229"/>
      <c r="F21" s="230"/>
      <c r="G21" s="230">
        <f>SUMIF(AG22:AG29,"&lt;&gt;NOR",G22:G29)</f>
        <v>0</v>
      </c>
      <c r="H21" s="230"/>
      <c r="I21" s="230">
        <f>SUM(I22:I29)</f>
        <v>0</v>
      </c>
      <c r="J21" s="230"/>
      <c r="K21" s="230">
        <f>SUM(K22:K29)</f>
        <v>0</v>
      </c>
      <c r="L21" s="230"/>
      <c r="M21" s="230">
        <f>SUM(M22:M29)</f>
        <v>0</v>
      </c>
      <c r="N21" s="229"/>
      <c r="O21" s="229">
        <f>SUM(O22:O29)</f>
        <v>0</v>
      </c>
      <c r="P21" s="229"/>
      <c r="Q21" s="229">
        <f>SUM(Q22:Q29)</f>
        <v>0</v>
      </c>
      <c r="R21" s="230"/>
      <c r="S21" s="230"/>
      <c r="T21" s="231"/>
      <c r="U21" s="225"/>
      <c r="V21" s="225">
        <f>SUM(V22:V29)</f>
        <v>5.629999999999999</v>
      </c>
      <c r="W21" s="225"/>
      <c r="X21" s="225"/>
      <c r="Y21" s="225"/>
      <c r="AG21" t="s">
        <v>172</v>
      </c>
    </row>
    <row r="22" spans="1:60" ht="22.5" outlineLevel="1" x14ac:dyDescent="0.2">
      <c r="A22" s="233">
        <v>7</v>
      </c>
      <c r="B22" s="234" t="s">
        <v>834</v>
      </c>
      <c r="C22" s="245" t="s">
        <v>835</v>
      </c>
      <c r="D22" s="235" t="s">
        <v>214</v>
      </c>
      <c r="E22" s="236">
        <v>45</v>
      </c>
      <c r="F22" s="237"/>
      <c r="G22" s="238">
        <f>ROUND(E22*F22,2)</f>
        <v>0</v>
      </c>
      <c r="H22" s="237"/>
      <c r="I22" s="238">
        <f>ROUND(E22*H22,2)</f>
        <v>0</v>
      </c>
      <c r="J22" s="237"/>
      <c r="K22" s="238">
        <f>ROUND(E22*J22,2)</f>
        <v>0</v>
      </c>
      <c r="L22" s="238">
        <v>21</v>
      </c>
      <c r="M22" s="238">
        <f>G22*(1+L22/100)</f>
        <v>0</v>
      </c>
      <c r="N22" s="236">
        <v>5.0000000000000002E-5</v>
      </c>
      <c r="O22" s="236">
        <f>ROUND(E22*N22,2)</f>
        <v>0</v>
      </c>
      <c r="P22" s="236">
        <v>0</v>
      </c>
      <c r="Q22" s="236">
        <f>ROUND(E22*P22,2)</f>
        <v>0</v>
      </c>
      <c r="R22" s="238" t="s">
        <v>693</v>
      </c>
      <c r="S22" s="238" t="s">
        <v>176</v>
      </c>
      <c r="T22" s="239" t="s">
        <v>177</v>
      </c>
      <c r="U22" s="223">
        <v>7.8E-2</v>
      </c>
      <c r="V22" s="223">
        <f>ROUND(E22*U22,2)</f>
        <v>3.51</v>
      </c>
      <c r="W22" s="223"/>
      <c r="X22" s="223" t="s">
        <v>202</v>
      </c>
      <c r="Y22" s="223" t="s">
        <v>179</v>
      </c>
      <c r="Z22" s="212"/>
      <c r="AA22" s="212"/>
      <c r="AB22" s="212"/>
      <c r="AC22" s="212"/>
      <c r="AD22" s="212"/>
      <c r="AE22" s="212"/>
      <c r="AF22" s="212"/>
      <c r="AG22" s="212" t="s">
        <v>203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9"/>
      <c r="D23" s="254"/>
      <c r="E23" s="254"/>
      <c r="F23" s="254"/>
      <c r="G23" s="25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183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33">
        <v>8</v>
      </c>
      <c r="B24" s="234" t="s">
        <v>746</v>
      </c>
      <c r="C24" s="245" t="s">
        <v>747</v>
      </c>
      <c r="D24" s="235" t="s">
        <v>257</v>
      </c>
      <c r="E24" s="236">
        <v>4</v>
      </c>
      <c r="F24" s="237"/>
      <c r="G24" s="238">
        <f>ROUND(E24*F24,2)</f>
        <v>0</v>
      </c>
      <c r="H24" s="237"/>
      <c r="I24" s="238">
        <f>ROUND(E24*H24,2)</f>
        <v>0</v>
      </c>
      <c r="J24" s="237"/>
      <c r="K24" s="238">
        <f>ROUND(E24*J24,2)</f>
        <v>0</v>
      </c>
      <c r="L24" s="238">
        <v>21</v>
      </c>
      <c r="M24" s="238">
        <f>G24*(1+L24/100)</f>
        <v>0</v>
      </c>
      <c r="N24" s="236">
        <v>4.0000000000000003E-5</v>
      </c>
      <c r="O24" s="236">
        <f>ROUND(E24*N24,2)</f>
        <v>0</v>
      </c>
      <c r="P24" s="236">
        <v>0</v>
      </c>
      <c r="Q24" s="236">
        <f>ROUND(E24*P24,2)</f>
        <v>0</v>
      </c>
      <c r="R24" s="238" t="s">
        <v>693</v>
      </c>
      <c r="S24" s="238" t="s">
        <v>176</v>
      </c>
      <c r="T24" s="239" t="s">
        <v>177</v>
      </c>
      <c r="U24" s="223">
        <v>0.18</v>
      </c>
      <c r="V24" s="223">
        <f>ROUND(E24*U24,2)</f>
        <v>0.72</v>
      </c>
      <c r="W24" s="223"/>
      <c r="X24" s="223" t="s">
        <v>202</v>
      </c>
      <c r="Y24" s="223" t="s">
        <v>179</v>
      </c>
      <c r="Z24" s="212"/>
      <c r="AA24" s="212"/>
      <c r="AB24" s="212"/>
      <c r="AC24" s="212"/>
      <c r="AD24" s="212"/>
      <c r="AE24" s="212"/>
      <c r="AF24" s="212"/>
      <c r="AG24" s="212" t="s">
        <v>203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9"/>
      <c r="D25" s="254"/>
      <c r="E25" s="254"/>
      <c r="F25" s="254"/>
      <c r="G25" s="254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183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3">
        <v>9</v>
      </c>
      <c r="B26" s="234" t="s">
        <v>836</v>
      </c>
      <c r="C26" s="245" t="s">
        <v>837</v>
      </c>
      <c r="D26" s="235" t="s">
        <v>214</v>
      </c>
      <c r="E26" s="236">
        <v>80</v>
      </c>
      <c r="F26" s="237"/>
      <c r="G26" s="238">
        <f>ROUND(E26*F26,2)</f>
        <v>0</v>
      </c>
      <c r="H26" s="237"/>
      <c r="I26" s="238">
        <f>ROUND(E26*H26,2)</f>
        <v>0</v>
      </c>
      <c r="J26" s="237"/>
      <c r="K26" s="238">
        <f>ROUND(E26*J26,2)</f>
        <v>0</v>
      </c>
      <c r="L26" s="238">
        <v>21</v>
      </c>
      <c r="M26" s="238">
        <f>G26*(1+L26/100)</f>
        <v>0</v>
      </c>
      <c r="N26" s="236">
        <v>0</v>
      </c>
      <c r="O26" s="236">
        <f>ROUND(E26*N26,2)</f>
        <v>0</v>
      </c>
      <c r="P26" s="236">
        <v>0</v>
      </c>
      <c r="Q26" s="236">
        <f>ROUND(E26*P26,2)</f>
        <v>0</v>
      </c>
      <c r="R26" s="238"/>
      <c r="S26" s="238" t="s">
        <v>393</v>
      </c>
      <c r="T26" s="239" t="s">
        <v>177</v>
      </c>
      <c r="U26" s="223">
        <v>0</v>
      </c>
      <c r="V26" s="223">
        <f>ROUND(E26*U26,2)</f>
        <v>0</v>
      </c>
      <c r="W26" s="223"/>
      <c r="X26" s="223" t="s">
        <v>202</v>
      </c>
      <c r="Y26" s="223" t="s">
        <v>179</v>
      </c>
      <c r="Z26" s="212"/>
      <c r="AA26" s="212"/>
      <c r="AB26" s="212"/>
      <c r="AC26" s="212"/>
      <c r="AD26" s="212"/>
      <c r="AE26" s="212"/>
      <c r="AF26" s="212"/>
      <c r="AG26" s="212" t="s">
        <v>203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9"/>
      <c r="D27" s="254"/>
      <c r="E27" s="254"/>
      <c r="F27" s="254"/>
      <c r="G27" s="254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183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33">
        <v>10</v>
      </c>
      <c r="B28" s="234" t="s">
        <v>838</v>
      </c>
      <c r="C28" s="245" t="s">
        <v>839</v>
      </c>
      <c r="D28" s="235" t="s">
        <v>257</v>
      </c>
      <c r="E28" s="236">
        <v>4</v>
      </c>
      <c r="F28" s="237"/>
      <c r="G28" s="238">
        <f>ROUND(E28*F28,2)</f>
        <v>0</v>
      </c>
      <c r="H28" s="237"/>
      <c r="I28" s="238">
        <f>ROUND(E28*H28,2)</f>
        <v>0</v>
      </c>
      <c r="J28" s="237"/>
      <c r="K28" s="238">
        <f>ROUND(E28*J28,2)</f>
        <v>0</v>
      </c>
      <c r="L28" s="238">
        <v>21</v>
      </c>
      <c r="M28" s="238">
        <f>G28*(1+L28/100)</f>
        <v>0</v>
      </c>
      <c r="N28" s="236">
        <v>0</v>
      </c>
      <c r="O28" s="236">
        <f>ROUND(E28*N28,2)</f>
        <v>0</v>
      </c>
      <c r="P28" s="236">
        <v>0</v>
      </c>
      <c r="Q28" s="236">
        <f>ROUND(E28*P28,2)</f>
        <v>0</v>
      </c>
      <c r="R28" s="238"/>
      <c r="S28" s="238" t="s">
        <v>393</v>
      </c>
      <c r="T28" s="239" t="s">
        <v>177</v>
      </c>
      <c r="U28" s="223">
        <v>0.35</v>
      </c>
      <c r="V28" s="223">
        <f>ROUND(E28*U28,2)</f>
        <v>1.4</v>
      </c>
      <c r="W28" s="223"/>
      <c r="X28" s="223" t="s">
        <v>202</v>
      </c>
      <c r="Y28" s="223" t="s">
        <v>179</v>
      </c>
      <c r="Z28" s="212"/>
      <c r="AA28" s="212"/>
      <c r="AB28" s="212"/>
      <c r="AC28" s="212"/>
      <c r="AD28" s="212"/>
      <c r="AE28" s="212"/>
      <c r="AF28" s="212"/>
      <c r="AG28" s="212" t="s">
        <v>203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9"/>
      <c r="D29" s="254"/>
      <c r="E29" s="254"/>
      <c r="F29" s="254"/>
      <c r="G29" s="254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183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3"/>
      <c r="B30" s="4"/>
      <c r="C30" s="248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E30">
        <v>12</v>
      </c>
      <c r="AF30">
        <v>21</v>
      </c>
      <c r="AG30" t="s">
        <v>157</v>
      </c>
    </row>
    <row r="31" spans="1:60" x14ac:dyDescent="0.2">
      <c r="A31" s="215"/>
      <c r="B31" s="216" t="s">
        <v>29</v>
      </c>
      <c r="C31" s="249"/>
      <c r="D31" s="217"/>
      <c r="E31" s="218"/>
      <c r="F31" s="218"/>
      <c r="G31" s="232">
        <f>G8+G21</f>
        <v>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f>SUMIF(L7:L29,AE30,G7:G29)</f>
        <v>0</v>
      </c>
      <c r="AF31">
        <f>SUMIF(L7:L29,AF30,G7:G29)</f>
        <v>0</v>
      </c>
      <c r="AG31" t="s">
        <v>196</v>
      </c>
    </row>
    <row r="32" spans="1:60" x14ac:dyDescent="0.2">
      <c r="C32" s="250"/>
      <c r="D32" s="10"/>
      <c r="AG32" t="s">
        <v>197</v>
      </c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6ZTKsmPRfiwgfQRjSSzLMe64fA5//Cas6Ba4H8ViEEeDE7+jYaZ+fwdm5lF4dJVV23xiTQZHL954gdAfExNhFg==" saltValue="jMmy844uJsSfZYHI3ZHAkA==" spinCount="100000" sheet="1" formatRows="0"/>
  <mergeCells count="14">
    <mergeCell ref="C27:G27"/>
    <mergeCell ref="C29:G29"/>
    <mergeCell ref="C14:G14"/>
    <mergeCell ref="C16:G16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Metadata/LabelInfo.xml><?xml version="1.0" encoding="utf-8"?>
<clbl:labelList xmlns:clbl="http://schemas.microsoft.com/office/2020/mipLabelMetadata">
  <clbl:label id="{cc9905f3-7310-4ee8-b241-c554d36e354a}" enabled="1" method="Privileged" siteId="{bde9495d-be92-4384-868b-07ae5b5bd83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D.0 D.0 Pol</vt:lpstr>
      <vt:lpstr>D.1 D.1.1 Pol</vt:lpstr>
      <vt:lpstr>D.1 D.1.2.5 Pol</vt:lpstr>
      <vt:lpstr>D.1 D.1.2.6 Pol</vt:lpstr>
      <vt:lpstr>D.1 D.1.2.7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'D.0 D.0 Pol'!Názvy_tisku</vt:lpstr>
      <vt:lpstr>'D.1 D.1.1 Pol'!Názvy_tisku</vt:lpstr>
      <vt:lpstr>'D.1 D.1.2.5 Pol'!Názvy_tisku</vt:lpstr>
      <vt:lpstr>'D.1 D.1.2.6 Pol'!Názvy_tisku</vt:lpstr>
      <vt:lpstr>'D.1 D.1.2.7 Pol'!Názvy_tisku</vt:lpstr>
      <vt:lpstr>oadresa</vt:lpstr>
      <vt:lpstr>Stavba!Objednatel</vt:lpstr>
      <vt:lpstr>Stavba!Objekt</vt:lpstr>
      <vt:lpstr>'D.0 D.0 Pol'!Oblast_tisku</vt:lpstr>
      <vt:lpstr>'D.1 D.1.1 Pol'!Oblast_tisku</vt:lpstr>
      <vt:lpstr>'D.1 D.1.2.5 Pol'!Oblast_tisku</vt:lpstr>
      <vt:lpstr>'D.1 D.1.2.6 Pol'!Oblast_tisku</vt:lpstr>
      <vt:lpstr>'D.1 D.1.2.7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Juračáková</dc:creator>
  <cp:lastModifiedBy>Renata Juračáková</cp:lastModifiedBy>
  <cp:lastPrinted>2019-03-19T12:27:02Z</cp:lastPrinted>
  <dcterms:created xsi:type="dcterms:W3CDTF">2009-04-08T07:15:50Z</dcterms:created>
  <dcterms:modified xsi:type="dcterms:W3CDTF">2026-02-17T07:11:09Z</dcterms:modified>
</cp:coreProperties>
</file>